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9" documentId="13_ncr:1_{B2699663-540A-4377-BC24-CD0315AE3A67}" xr6:coauthVersionLast="47" xr6:coauthVersionMax="47" xr10:uidLastSave="{BB675626-3DD8-4BB6-AB3B-4833698DD9EE}"/>
  <bookViews>
    <workbookView xWindow="30612" yWindow="-108" windowWidth="30936" windowHeight="16776" tabRatio="858" activeTab="12" xr2:uid="{00000000-000D-0000-FFFF-FFFF00000000}"/>
  </bookViews>
  <sheets>
    <sheet name="Table 1.1" sheetId="81" r:id="rId1"/>
    <sheet name="Table 1.2" sheetId="66" r:id="rId2"/>
    <sheet name="Table 1.3" sheetId="57" r:id="rId3"/>
    <sheet name="Table 1.4" sheetId="78" r:id="rId4"/>
    <sheet name="Table 2.1.1" sheetId="67" r:id="rId5"/>
    <sheet name="Table 3.1" sheetId="71" r:id="rId6"/>
    <sheet name="Table 3.2" sheetId="26" r:id="rId7"/>
    <sheet name="Table 3.3" sheetId="73" r:id="rId8"/>
    <sheet name="Table 3.4" sheetId="28" r:id="rId9"/>
    <sheet name="Table 3.5" sheetId="74" r:id="rId10"/>
    <sheet name="Table 3.6" sheetId="75" r:id="rId11"/>
    <sheet name="Table 3.7" sheetId="72" r:id="rId12"/>
    <sheet name="Table 3.8" sheetId="37"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73" l="1"/>
</calcChain>
</file>

<file path=xl/sharedStrings.xml><?xml version="1.0" encoding="utf-8"?>
<sst xmlns="http://schemas.openxmlformats.org/spreadsheetml/2006/main" count="372" uniqueCount="273">
  <si>
    <t>Actual
available
appropriation
2023-24
$'000</t>
  </si>
  <si>
    <t>Estimate
as at
Budget
2024-25
$'000</t>
  </si>
  <si>
    <t>Proposed
Additional
Estimates
2024-25
$'000</t>
  </si>
  <si>
    <t>Total
estimate at
Additional
Estimates
2024-25
$'000</t>
  </si>
  <si>
    <t>Departmental</t>
  </si>
  <si>
    <t>Prior year appropriations available (b)</t>
  </si>
  <si>
    <t>Departmental appropriation</t>
  </si>
  <si>
    <t>s74 External Revenue (c)</t>
  </si>
  <si>
    <t>Departmental capital budget (d)</t>
  </si>
  <si>
    <t>Equity injection</t>
  </si>
  <si>
    <t>Total departmental annual appropriations</t>
  </si>
  <si>
    <t>Total departmental resourcing</t>
  </si>
  <si>
    <t>Administered</t>
  </si>
  <si>
    <t>Outcome 1</t>
  </si>
  <si>
    <t>Total administered annual appropriations</t>
  </si>
  <si>
    <t>Total administered resourcing</t>
  </si>
  <si>
    <t>Actual
2023-24</t>
  </si>
  <si>
    <t>2024-25</t>
  </si>
  <si>
    <t>Average staffing level (number)</t>
  </si>
  <si>
    <t>Third party payments from and on behalf of other entities</t>
  </si>
  <si>
    <t>Prepared on a resourcing (i.e. appropriations available) basis.</t>
  </si>
  <si>
    <t>(c) Estimated external revenue receipts under section 74 of the PGPA Act.</t>
  </si>
  <si>
    <t>Program</t>
  </si>
  <si>
    <t>2024-25
$'000</t>
  </si>
  <si>
    <t>2025-26
$'000</t>
  </si>
  <si>
    <t>2026-27
$'000</t>
  </si>
  <si>
    <t>2027-28
$'000</t>
  </si>
  <si>
    <t xml:space="preserve">Total </t>
  </si>
  <si>
    <t>Total</t>
  </si>
  <si>
    <t>Total payment measures</t>
  </si>
  <si>
    <t>Program impacted</t>
  </si>
  <si>
    <t xml:space="preserve">Administered </t>
  </si>
  <si>
    <t>Annual appropriations</t>
  </si>
  <si>
    <t>(net increase)</t>
  </si>
  <si>
    <t>(net decrease)</t>
  </si>
  <si>
    <t>Changes in Parameters</t>
  </si>
  <si>
    <t>Other Variations</t>
  </si>
  <si>
    <t xml:space="preserve">Departmental </t>
  </si>
  <si>
    <t>2023-24
Available
$'000</t>
  </si>
  <si>
    <t>2024-25
Budget
$'000</t>
  </si>
  <si>
    <t>2024-25
Revised
$'000</t>
  </si>
  <si>
    <t>Additional Estimates
$'000</t>
  </si>
  <si>
    <t>Reduced Estimates
$'000</t>
  </si>
  <si>
    <t>Departmental programs</t>
  </si>
  <si>
    <t>Total departmental</t>
  </si>
  <si>
    <t>2023-24
Actual
expenses
$'000</t>
  </si>
  <si>
    <t>2024-25
Revised estimated expenses
$'000</t>
  </si>
  <si>
    <t>2025-26
Forward
estimate
$'000</t>
  </si>
  <si>
    <t>2026-27
Forward
estimate
$'000</t>
  </si>
  <si>
    <t>2027-28
Forward
estimate
$'000</t>
  </si>
  <si>
    <t>Administered expenses</t>
  </si>
  <si>
    <t>s74 External Revenue (a)</t>
  </si>
  <si>
    <t>Departmental expenses</t>
  </si>
  <si>
    <t>Expenses not requiring appropriation in the Budget year (b)</t>
  </si>
  <si>
    <t>Outcome 1 Totals by appropriation type</t>
  </si>
  <si>
    <t>Total expenses for Outcome 1</t>
  </si>
  <si>
    <t>(a) Estimated expenses incurred in relation to receipts retained under section 74 of the PGPA Act 2013.</t>
  </si>
  <si>
    <t>Note: Departmental appropriation splits and totals are indicative estimates and may change in the course of the budget year as government priorities change.</t>
  </si>
  <si>
    <t>Revenue from Government</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</si>
  <si>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</si>
  <si>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</si>
  <si>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</si>
  <si>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</si>
  <si>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</si>
  <si>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</si>
  <si>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</si>
  <si>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</si>
  <si>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</si>
  <si>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</si>
  <si>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Other expenses</t>
  </si>
  <si>
    <t>Total expenses</t>
  </si>
  <si>
    <t xml:space="preserve">LESS: </t>
  </si>
  <si>
    <t>OWN-SOURCE INCOME</t>
  </si>
  <si>
    <t>Own-source revenue</t>
  </si>
  <si>
    <t>Fees and fines</t>
  </si>
  <si>
    <t>Other revenue</t>
  </si>
  <si>
    <t>Total own-source revenue</t>
  </si>
  <si>
    <t>Gains</t>
  </si>
  <si>
    <t>Other gains</t>
  </si>
  <si>
    <t>Total gains</t>
  </si>
  <si>
    <t>Total own-source income</t>
  </si>
  <si>
    <t>OTHER COMPREHENSIVE INCOME</t>
  </si>
  <si>
    <t>Changes in asset revaluation surplus</t>
  </si>
  <si>
    <t>Total other comprehensive income</t>
  </si>
  <si>
    <t>Note: Impact of net cash appropriation arrangements</t>
  </si>
  <si>
    <t>less: lease principal repayments (b)</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</si>
  <si>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</si>
  <si>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</si>
  <si>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</si>
  <si>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</si>
  <si>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</si>
  <si>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</si>
  <si>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</si>
  <si>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</si>
  <si>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</si>
  <si>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</si>
  <si>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</si>
  <si>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</si>
  <si>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</si>
  <si>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</si>
  <si>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</si>
  <si>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</si>
  <si>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</si>
  <si>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Grants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</si>
  <si>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</si>
  <si>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</si>
  <si>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</si>
  <si>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</si>
  <si>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</si>
  <si>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</si>
  <si>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</si>
  <si>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</si>
  <si>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</si>
  <si>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</si>
  <si>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</si>
  <si>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</si>
  <si>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</si>
  <si>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</si>
  <si>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</si>
  <si>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Total parent entity interest</t>
  </si>
  <si>
    <t>Total Equity</t>
  </si>
  <si>
    <t>Retained
earnings 
$'000</t>
  </si>
  <si>
    <t>Asset
revaluation
reserve
$'000</t>
  </si>
  <si>
    <t>Total
equity
$'000</t>
  </si>
  <si>
    <t>Adjusted opening balance</t>
  </si>
  <si>
    <t>Comprehensive income</t>
  </si>
  <si>
    <t>Surplus/(deficit) for the period</t>
  </si>
  <si>
    <t>Total comprehensive income</t>
  </si>
  <si>
    <t>of which:</t>
  </si>
  <si>
    <t>Transactions with owners</t>
  </si>
  <si>
    <t>Contributions by owners</t>
  </si>
  <si>
    <t>Equity Injection - Appropriation</t>
  </si>
  <si>
    <t>Departmental Capital Budget (DCB)</t>
  </si>
  <si>
    <t>Other</t>
  </si>
  <si>
    <t>OPERATING ACTIVITIES</t>
  </si>
  <si>
    <t>Cash received</t>
  </si>
  <si>
    <t>Appropriations</t>
  </si>
  <si>
    <t>Net GST received</t>
  </si>
  <si>
    <t>Total cash received</t>
  </si>
  <si>
    <t>Cash used</t>
  </si>
  <si>
    <t>Employees</t>
  </si>
  <si>
    <t>Interest payments on lease liability</t>
  </si>
  <si>
    <t>Total cash used</t>
  </si>
  <si>
    <t>INVESTING ACTIVITIES</t>
  </si>
  <si>
    <t>FINANCING ACTIVITIES</t>
  </si>
  <si>
    <t>Principal payments on lease liability</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</si>
  <si>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</si>
  <si>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</si>
  <si>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</si>
  <si>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</si>
  <si>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</si>
  <si>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</si>
  <si>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</si>
  <si>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</si>
  <si>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</si>
  <si>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TOTAL</t>
  </si>
  <si>
    <t>Total purchases</t>
  </si>
  <si>
    <t>Total cash used to acquire assets</t>
  </si>
  <si>
    <t>(b) Includes purchases from current and previous years’ Departmental Capital Budgets (DCBs).</t>
  </si>
  <si>
    <t>Buildings
$'000</t>
  </si>
  <si>
    <t>Other
property,
plant and
equipment
$'000</t>
  </si>
  <si>
    <t>Computer
software
and
intangibles
$'000</t>
  </si>
  <si>
    <t>Total
$'000</t>
  </si>
  <si>
    <t>As at 1 July 2024</t>
  </si>
  <si>
    <t xml:space="preserve">Gross book value </t>
  </si>
  <si>
    <t>Opening net book balance</t>
  </si>
  <si>
    <t>CAPITAL ASSET ADDITIONS</t>
  </si>
  <si>
    <t>By purchase - appropriation equity (a)</t>
  </si>
  <si>
    <t>By purchase - appropriation ordinary
 annual services (b)</t>
  </si>
  <si>
    <t>Total additions</t>
  </si>
  <si>
    <t>Other movements</t>
  </si>
  <si>
    <t>Depreciation/amortisation expense</t>
  </si>
  <si>
    <t>Total other movements</t>
  </si>
  <si>
    <t>As at 30 June 2025</t>
  </si>
  <si>
    <t>Gross book value</t>
  </si>
  <si>
    <t>Closing net book balance</t>
  </si>
  <si>
    <t>LESS:</t>
  </si>
  <si>
    <t>Non-taxation revenue</t>
  </si>
  <si>
    <t>Total non-taxation revenue</t>
  </si>
  <si>
    <t>Net cost of/(contribution by) services</t>
  </si>
  <si>
    <t>Department of Social Services</t>
  </si>
  <si>
    <t>Services Australia</t>
  </si>
  <si>
    <t>PGPA Act 2013 Section 77</t>
  </si>
  <si>
    <t>Special appropriations- PGPA Act Section 77</t>
  </si>
  <si>
    <t>Payment measures</t>
  </si>
  <si>
    <r>
      <t xml:space="preserve">(b) Excludes $1.5m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</si>
  <si>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t>Table 2.1.1: Budgeted expenses for Outcome 1</t>
  </si>
  <si>
    <t>Program 1.2: Program support for NDIS Quality and Safeguards Commission</t>
  </si>
  <si>
    <t>(d) Departmental capital budgets are not separately identified in Appropriation Act (No.1) and Appropriation Act (No. 3) and form part of ordinary annual services items. Refer to Table 3.6 for further details. For accounting purposes, this amount has been designated as a 'contribution by owner'.</t>
  </si>
  <si>
    <t>s74 External Revenue</t>
  </si>
  <si>
    <t>Table 3.4: Budgeted departmental statement of cash flows (for the period ended 30 June)</t>
  </si>
  <si>
    <t>Table 3.6: Statement of departmental asset movements (Budget Year 2024-25)</t>
  </si>
  <si>
    <t>Table 3.7: Schedule of budgeted income and expenses administered on behalf of Government (for the period ended 30 June)</t>
  </si>
  <si>
    <t>Table 3.2: Budgeted departmental balance sheet (as at 30 June)</t>
  </si>
  <si>
    <t>Table 1.1: NDIS Quality and Safeguards Commission resource statement – Additional estimates for 2024-25 as at February 2025</t>
  </si>
  <si>
    <t>Annual appropriations – other services - non-operating (e)</t>
  </si>
  <si>
    <t>Annual appropriations – ordinary annual services (a)</t>
  </si>
  <si>
    <t>Total resourcing for NDIS Quality and Safeguards Commission</t>
  </si>
  <si>
    <t>Table 1.1: NDIS Quality and Safeguards Commission resource statement – Additional estimates for 2024-25 as at February 2025 (continued)</t>
  </si>
  <si>
    <t xml:space="preserve">Payments made to corporate entities within the Portfolio </t>
  </si>
  <si>
    <t xml:space="preserve">All figures shown above are GST exclusive – these may not match figures in the cash flow statement. </t>
  </si>
  <si>
    <r>
      <t xml:space="preserve">(a) </t>
    </r>
    <r>
      <rPr>
        <i/>
        <sz val="8"/>
        <rFont val="Arial"/>
        <family val="2"/>
      </rPr>
      <t>Appropriation Act (No. 1) 2024-2025</t>
    </r>
    <r>
      <rPr>
        <sz val="8"/>
        <rFont val="Arial"/>
        <family val="2"/>
      </rPr>
      <t xml:space="preserve"> and Appropriation Bill (No. 3) 2024-2025. Actual Available Appropriation column reflects the closing unspent appropriation balance from the entity’s 2023-24 annual report and encompasses </t>
    </r>
    <r>
      <rPr>
        <i/>
        <sz val="8"/>
        <rFont val="Arial"/>
        <family val="2"/>
      </rPr>
      <t>Appropriation Act (No. 1) 2023–2024 and Appropriation Act (No. 3) 2023-2024</t>
    </r>
    <r>
      <rPr>
        <sz val="8"/>
        <rFont val="Arial"/>
        <family val="2"/>
      </rPr>
      <t>.</t>
    </r>
  </si>
  <si>
    <r>
      <t xml:space="preserve">(e) </t>
    </r>
    <r>
      <rPr>
        <i/>
        <sz val="8"/>
        <rFont val="Arial"/>
        <family val="2"/>
      </rPr>
      <t>Appropriation Act (No. 2) 2024-2025</t>
    </r>
    <r>
      <rPr>
        <sz val="8"/>
        <rFont val="Arial"/>
        <family val="2"/>
      </rPr>
      <t xml:space="preserve"> and Appropriation Bill (No. 4) 2024-2025. Actual Available Appropriation column reflects the closing unspent appropriation balance from the entity’s 2023-24 annual report and encompasses </t>
    </r>
    <r>
      <rPr>
        <i/>
        <sz val="8"/>
        <rFont val="Arial"/>
        <family val="2"/>
      </rPr>
      <t>Appropriation Act (No. 2) 2023-2024</t>
    </r>
    <r>
      <rPr>
        <sz val="8"/>
        <rFont val="Arial"/>
        <family val="2"/>
      </rPr>
      <t xml:space="preserve"> and </t>
    </r>
    <r>
      <rPr>
        <i/>
        <sz val="8"/>
        <rFont val="Arial"/>
        <family val="2"/>
      </rPr>
      <t>Appropriation Act (No.4) 2023-2024</t>
    </r>
    <r>
      <rPr>
        <sz val="8"/>
        <rFont val="Arial"/>
        <family val="2"/>
      </rPr>
      <t>.</t>
    </r>
  </si>
  <si>
    <t>Table 1.2: NDIS Quality and Safeguards Commission 2024-25 measures since the Budget</t>
  </si>
  <si>
    <t>Government Response to the Disability Royal Commission</t>
  </si>
  <si>
    <t>Administered payment</t>
  </si>
  <si>
    <t>Departmental payment</t>
  </si>
  <si>
    <t>National Disability Insurance Scheme Reform</t>
  </si>
  <si>
    <t>Prepared on a Government Financial Statistics (Underlying Cash) basis. Figures displayed as a negative (-) represent a decrease in funds and a positive (+) represent an increase in funds.</t>
  </si>
  <si>
    <t>Net impact on appropriations for Outcome 1 (administered)</t>
  </si>
  <si>
    <t>Total net impact on appropriations for Outcome 1</t>
  </si>
  <si>
    <t>Net impact on appropriations for Outcome 1 (departmental)</t>
  </si>
  <si>
    <t>Table 1.3: Additional estimates and other variations to outcomes since the 2024-25 Budget</t>
  </si>
  <si>
    <t>Table 1.4: Appropriation Bill (No. 3) 2024-25</t>
  </si>
  <si>
    <t>Administered items</t>
  </si>
  <si>
    <t>Total administered</t>
  </si>
  <si>
    <t>Total administered and departmental</t>
  </si>
  <si>
    <t>Program 1.1 – Support for National Disability Insurance Scheme providers in relation to registration</t>
  </si>
  <si>
    <t xml:space="preserve">Ordinary annual services (Appropriation Act No. 1 and Bill No. 3) </t>
  </si>
  <si>
    <t>Total expenses for Program 1.1</t>
  </si>
  <si>
    <t>Departmental Total</t>
  </si>
  <si>
    <t>Administered Total</t>
  </si>
  <si>
    <t>Total expenses for Program 1.2</t>
  </si>
  <si>
    <t>Ordinary annual services (Appropriation Act No. 1)</t>
  </si>
  <si>
    <t>(b) ‘Expenses not requiring appropriation in the Budget year’ are made up of depreciation / amortisation expenses, make good expenses, and audit fees.</t>
  </si>
  <si>
    <t>Table 3.1: Comprehensive income statement (showing net cost of services) for the period ended 30 June</t>
  </si>
  <si>
    <t>Net (cost of)/contribution by services</t>
  </si>
  <si>
    <t>Surplus/(deficit) attributable to the Australian Government</t>
  </si>
  <si>
    <t>Total comprehensive income/(loss) attributable to the Australian Government</t>
  </si>
  <si>
    <t>Table 3.1: Comprehensive income statement (showing net cost of services) for the period ended 30 June (continued)</t>
  </si>
  <si>
    <t>Total comprehensive income/(loss) – as per statement of Comprehensive Income</t>
  </si>
  <si>
    <t>plus: depreciation/amortisation of assets funded through appropriations (DCB) (a)</t>
  </si>
  <si>
    <t>plus: depreciation/amortisation expenses for ROU assets (b)</t>
  </si>
  <si>
    <t>Net Cash Operating Surplus/(Deficit)</t>
  </si>
  <si>
    <t>Retained surplus / (accumulated deficit)</t>
  </si>
  <si>
    <t>*Equity is the residual interest in assets after the deduction of liabilities.</t>
  </si>
  <si>
    <t>Table 3.3: Departmental statement of changes in equity – summary of movement (Budget Year 2024-25)</t>
  </si>
  <si>
    <t>Contributed
equity/
capital
$'000</t>
  </si>
  <si>
    <t>Balance carried forward from previous period</t>
  </si>
  <si>
    <t>Attributable to the Australian Government</t>
  </si>
  <si>
    <t>Sub-total transactions with owners</t>
  </si>
  <si>
    <t>Estimated closing balance as at 30 June 2025</t>
  </si>
  <si>
    <t>Closing balance attributable to the Australian Government</t>
  </si>
  <si>
    <t>Net cash from / (used by) operating activities</t>
  </si>
  <si>
    <t>Purchase of property, plant and equipment and intangibles</t>
  </si>
  <si>
    <t>Net cash from/(used by) investing activities</t>
  </si>
  <si>
    <t>Net cash from/(used by) financing activities</t>
  </si>
  <si>
    <t>Net increase/(decrease) in cash held</t>
  </si>
  <si>
    <t>Cash and cash equivalents at the beginning of the reporting period</t>
  </si>
  <si>
    <t>Cash and cash equivalents at the end of the reporting period</t>
  </si>
  <si>
    <t>Table 3.5: Departmental capital budget statement (for the period 30 June)</t>
  </si>
  <si>
    <t>Funded by capital appropriations - DCB (b)</t>
  </si>
  <si>
    <t>RECONCILIATION OF CASH USED TO ACQUIRE ASSETS TO ASSET MOVEMENT TABLE</t>
  </si>
  <si>
    <t>(a) Includes current Appropriation Bill (No. 4) and prior year Appropriation Act No. 2/4/6 appropriations (inclusive of Supply Act arrangements).</t>
  </si>
  <si>
    <t>Gross book value – ROU assets</t>
  </si>
  <si>
    <t>Accumulated depreciation/amortisation and impairment</t>
  </si>
  <si>
    <t>Accumulated depreciation/amortisation and impairment – ROU assets</t>
  </si>
  <si>
    <t>Estimated expenditure on new or replacement assets</t>
  </si>
  <si>
    <t>Depreciation/amortisation on ROU assets</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</si>
  <si>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</si>
  <si>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</si>
  <si>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EXPENSES ADMINISTERED ON BEHALF OF GOVERNMENT</t>
  </si>
  <si>
    <t>Total expenses administered on behalf of Government</t>
  </si>
  <si>
    <t>Total own-source revenue administered on behalf of Government</t>
  </si>
  <si>
    <t xml:space="preserve">Table 3.8: Schedule of budgeted administered cash flow (for the period ended 30 June) </t>
  </si>
  <si>
    <t>Cash and cash equivalents at end of reporting period</t>
  </si>
  <si>
    <t>Cash and cash equivalents at beginning of reporting period</t>
  </si>
  <si>
    <t>Cash from Official Public Account for:</t>
  </si>
  <si>
    <t>Total cash from Official Public Account</t>
  </si>
  <si>
    <t>Cash to Official Public Account for:</t>
  </si>
  <si>
    <t>Total cash to Official Public Account</t>
  </si>
  <si>
    <t>– Appropriations</t>
  </si>
  <si>
    <t>– Special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</si>
</sst>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quot;(&quot;#,##0&quot;)&quot;;&quot;-&quot;_)"/>
    <numFmt numFmtId="165" formatCode="_(* #,##0_);_(* \(#,##0\);_(* &quot;(x)&quot;_);_(@_)"/>
    <numFmt numFmtId="166" formatCode="#,##0_);&quot;(&quot;#,##0&quot;)&quot;;&quot;–&quot;_)"/>
  </numFmts>
  <fonts count="23"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sz val="10"/>
      <name val="Arial"/>
      <family val="2"/>
    </font>
    <font>
      <b/>
      <sz val="8"/>
      <color indexed="8"/>
      <name val="Arial"/>
      <family val="2"/>
    </font>
    <font>
      <i/>
      <sz val="8"/>
      <color indexed="8"/>
      <name val="Arial"/>
      <family val="2"/>
    </font>
    <font>
      <b/>
      <i/>
      <sz val="8"/>
      <color indexed="8"/>
      <name val="Arial"/>
      <family val="2"/>
    </font>
    <font>
      <strike/>
      <sz val="8"/>
      <color indexed="10"/>
      <name val="Arial"/>
      <family val="2"/>
    </font>
    <font>
      <sz val="10"/>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b/>
      <sz val="11"/>
      <name val="Calibri"/>
      <family val="2"/>
    </font>
    <font>
      <sz val="8"/>
      <color theme="1"/>
      <name val="Arial"/>
      <family val="2"/>
    </font>
    <font>
      <b/>
      <sz val="12"/>
      <color rgb="FFFF0000"/>
      <name val="Arial"/>
      <family val="2"/>
    </font>
  </fonts>
  <fills count="5">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s>
  <borders count="17">
    <border>
      <left/>
      <right/>
      <top/>
      <bottom/>
      <diagonal/>
    </border>
    <border>
      <left/>
      <right/>
      <top style="hair">
        <color theme="1"/>
      </top>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auto="1"/>
      </top>
      <bottom style="hair">
        <color auto="1"/>
      </bottom>
      <diagonal/>
    </border>
    <border>
      <left/>
      <right/>
      <top style="hair">
        <color auto="1"/>
      </top>
      <bottom style="hair">
        <color indexed="64"/>
      </bottom>
      <diagonal/>
    </border>
    <border>
      <left/>
      <right/>
      <top style="hair">
        <color indexed="64"/>
      </top>
      <bottom/>
      <diagonal/>
    </border>
    <border>
      <left/>
      <right/>
      <top style="hair">
        <color indexed="64"/>
      </top>
      <bottom style="hair">
        <color indexed="64"/>
      </bottom>
      <diagonal/>
    </border>
  </borders>
  <cellStyleXfs count="17">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8" fillId="0" borderId="0"/>
    <xf numFmtId="0" fontId="2" fillId="0" borderId="0"/>
    <xf numFmtId="0" fontId="9" fillId="0" borderId="0">
      <alignment vertical="center"/>
    </xf>
    <xf numFmtId="0" fontId="9" fillId="0" borderId="0"/>
    <xf numFmtId="0" fontId="2" fillId="0" borderId="0"/>
    <xf numFmtId="0" fontId="14" fillId="0" borderId="0"/>
    <xf numFmtId="0" fontId="2" fillId="0" borderId="0"/>
    <xf numFmtId="0" fontId="2" fillId="0" borderId="0">
      <alignment vertical="center"/>
    </xf>
    <xf numFmtId="0" fontId="2" fillId="0" borderId="0">
      <alignment vertical="center"/>
    </xf>
    <xf numFmtId="0" fontId="19" fillId="0" borderId="0"/>
    <xf numFmtId="0" fontId="2" fillId="0" borderId="0"/>
    <xf numFmtId="0" fontId="2" fillId="0" borderId="0"/>
  </cellStyleXfs>
  <cellXfs count="296">
    <xf numFmtId="0" fontId="0" fillId="0" borderId="0" xfId="0"/>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3" fontId="7" fillId="0" borderId="0" xfId="1" applyNumberFormat="1" applyFont="1" applyBorder="1" applyAlignment="1">
      <alignment vertical="center"/>
    </xf>
    <xf numFmtId="0" fontId="10"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7" fillId="0" borderId="0" xfId="8" applyFont="1" applyAlignment="1">
      <alignment vertical="center"/>
    </xf>
    <xf numFmtId="0" fontId="4" fillId="0" borderId="0" xfId="8" applyFont="1" applyAlignment="1">
      <alignment wrapText="1"/>
    </xf>
    <xf numFmtId="2" fontId="7" fillId="0" borderId="0" xfId="8" applyNumberFormat="1" applyFont="1" applyAlignment="1">
      <alignment vertical="center"/>
    </xf>
    <xf numFmtId="2" fontId="7" fillId="0" borderId="0" xfId="8" applyNumberFormat="1" applyFont="1" applyAlignment="1">
      <alignment horizontal="right" vertical="center"/>
    </xf>
    <xf numFmtId="2" fontId="7" fillId="0" borderId="0" xfId="1" applyNumberFormat="1" applyFont="1" applyBorder="1" applyAlignment="1">
      <alignment horizontal="right" vertical="center"/>
    </xf>
    <xf numFmtId="0" fontId="7" fillId="0" borderId="0" xfId="0" applyFont="1" applyAlignment="1">
      <alignment vertical="center"/>
    </xf>
    <xf numFmtId="0" fontId="4" fillId="0" borderId="0" xfId="5" applyFont="1"/>
    <xf numFmtId="0" fontId="4" fillId="2" borderId="0" xfId="5" applyFont="1" applyFill="1"/>
    <xf numFmtId="0" fontId="15" fillId="0" borderId="0" xfId="5" applyFont="1"/>
    <xf numFmtId="0" fontId="7" fillId="0" borderId="0" xfId="12" applyFont="1">
      <alignment vertical="center"/>
    </xf>
    <xf numFmtId="3" fontId="7" fillId="0" borderId="0" xfId="1" applyNumberFormat="1" applyFont="1" applyFill="1" applyBorder="1" applyAlignment="1">
      <alignment vertical="center"/>
    </xf>
    <xf numFmtId="0" fontId="7" fillId="0" borderId="0" xfId="9" applyFont="1" applyAlignment="1">
      <alignment vertical="center"/>
    </xf>
    <xf numFmtId="0" fontId="13" fillId="0" borderId="0" xfId="9" applyFont="1" applyAlignment="1">
      <alignment vertical="center"/>
    </xf>
    <xf numFmtId="164" fontId="4" fillId="0" borderId="0" xfId="2" applyNumberFormat="1" applyFont="1" applyFill="1" applyBorder="1"/>
    <xf numFmtId="164" fontId="15" fillId="0" borderId="0" xfId="5" applyNumberFormat="1" applyFont="1"/>
    <xf numFmtId="164" fontId="3" fillId="0" borderId="0" xfId="5" applyNumberFormat="1" applyFont="1"/>
    <xf numFmtId="165" fontId="4" fillId="0" borderId="0" xfId="4" applyNumberFormat="1" applyFont="1" applyAlignment="1">
      <alignment horizontal="right"/>
    </xf>
    <xf numFmtId="164" fontId="4" fillId="0" borderId="0" xfId="4" applyNumberFormat="1" applyFont="1"/>
    <xf numFmtId="164" fontId="4" fillId="0" borderId="0" xfId="9" applyNumberFormat="1" applyFont="1" applyAlignment="1">
      <alignment horizontal="right"/>
    </xf>
    <xf numFmtId="164" fontId="3" fillId="0" borderId="0" xfId="9" applyNumberFormat="1" applyFont="1" applyAlignment="1">
      <alignment horizontal="right"/>
    </xf>
    <xf numFmtId="164" fontId="7" fillId="0" borderId="0" xfId="1" applyNumberFormat="1" applyFont="1" applyBorder="1" applyAlignment="1">
      <alignment vertical="center"/>
    </xf>
    <xf numFmtId="164" fontId="10" fillId="0" borderId="0" xfId="1" applyNumberFormat="1" applyFont="1" applyBorder="1" applyAlignment="1">
      <alignment vertical="center"/>
    </xf>
    <xf numFmtId="164" fontId="7" fillId="0" borderId="0" xfId="1" applyNumberFormat="1" applyFont="1" applyFill="1" applyBorder="1" applyAlignment="1">
      <alignment vertical="center"/>
    </xf>
    <xf numFmtId="164" fontId="7" fillId="0" borderId="0" xfId="2" applyNumberFormat="1" applyFont="1" applyBorder="1" applyAlignment="1">
      <alignment vertical="center"/>
    </xf>
    <xf numFmtId="164" fontId="7" fillId="0" borderId="0" xfId="9" applyNumberFormat="1" applyFont="1" applyAlignment="1">
      <alignment vertical="center"/>
    </xf>
    <xf numFmtId="164" fontId="7" fillId="0" borderId="0" xfId="8" applyNumberFormat="1" applyFont="1" applyAlignment="1">
      <alignment vertical="center"/>
    </xf>
    <xf numFmtId="0" fontId="4" fillId="0" borderId="0" xfId="4" applyFont="1" applyAlignment="1">
      <alignment horizontal="center"/>
    </xf>
    <xf numFmtId="0" fontId="4" fillId="0" borderId="0" xfId="4" applyFont="1" applyAlignment="1">
      <alignment horizontal="left"/>
    </xf>
    <xf numFmtId="164" fontId="4" fillId="0" borderId="0" xfId="0" applyNumberFormat="1" applyFont="1" applyAlignment="1">
      <alignment wrapText="1"/>
    </xf>
    <xf numFmtId="164" fontId="4" fillId="0" borderId="0" xfId="0" applyNumberFormat="1" applyFont="1" applyAlignment="1">
      <alignment horizontal="right"/>
    </xf>
    <xf numFmtId="164" fontId="3" fillId="0" borderId="0" xfId="0" applyNumberFormat="1" applyFont="1" applyAlignment="1">
      <alignment horizontal="right"/>
    </xf>
    <xf numFmtId="164" fontId="10" fillId="0" borderId="0" xfId="9" applyNumberFormat="1" applyFont="1" applyAlignment="1">
      <alignment horizontal="left" vertical="center" wrapText="1"/>
    </xf>
    <xf numFmtId="164" fontId="7" fillId="0" borderId="0" xfId="9" applyNumberFormat="1" applyFont="1" applyAlignment="1">
      <alignment horizontal="left" vertical="center" wrapText="1" indent="1"/>
    </xf>
    <xf numFmtId="164" fontId="10" fillId="0" borderId="0" xfId="3" applyNumberFormat="1" applyFont="1" applyAlignment="1">
      <alignment horizontal="left" vertical="center" wrapText="1"/>
    </xf>
    <xf numFmtId="164" fontId="7" fillId="0" borderId="0" xfId="9" applyNumberFormat="1" applyFont="1" applyAlignment="1">
      <alignment horizontal="left" vertical="center" wrapText="1" indent="2"/>
    </xf>
    <xf numFmtId="164" fontId="10" fillId="0" borderId="0" xfId="3" applyNumberFormat="1" applyFont="1" applyAlignment="1">
      <alignment vertical="center" wrapText="1"/>
    </xf>
    <xf numFmtId="164" fontId="4" fillId="0" borderId="0" xfId="13" applyNumberFormat="1" applyFont="1">
      <alignment vertical="center"/>
    </xf>
    <xf numFmtId="164" fontId="7" fillId="0" borderId="0" xfId="13" applyNumberFormat="1" applyFont="1">
      <alignment vertical="center"/>
    </xf>
    <xf numFmtId="164" fontId="7" fillId="0" borderId="1" xfId="1" applyNumberFormat="1" applyFont="1" applyFill="1" applyBorder="1" applyAlignment="1">
      <alignment horizontal="right" vertical="center"/>
    </xf>
    <xf numFmtId="164" fontId="4" fillId="0" borderId="0" xfId="13" applyNumberFormat="1" applyFont="1" applyAlignment="1">
      <alignment horizontal="left" vertical="center" wrapText="1" indent="1"/>
    </xf>
    <xf numFmtId="164" fontId="3" fillId="0" borderId="0" xfId="13" applyNumberFormat="1" applyFont="1" applyAlignment="1">
      <alignment horizontal="right" vertical="center" wrapText="1"/>
    </xf>
    <xf numFmtId="164" fontId="3" fillId="0" borderId="0" xfId="13" applyNumberFormat="1" applyFont="1">
      <alignment vertical="center"/>
    </xf>
    <xf numFmtId="164" fontId="20" fillId="0" borderId="0" xfId="5" applyNumberFormat="1" applyFont="1"/>
    <xf numFmtId="0" fontId="10" fillId="0" borderId="0" xfId="12" applyFont="1" applyAlignment="1">
      <alignment horizontal="left" vertical="top" wrapText="1"/>
    </xf>
    <xf numFmtId="164" fontId="7" fillId="0" borderId="0" xfId="15" applyNumberFormat="1" applyFont="1" applyAlignment="1">
      <alignment vertical="center"/>
    </xf>
    <xf numFmtId="164" fontId="4" fillId="0" borderId="0" xfId="4" applyNumberFormat="1" applyFont="1" applyAlignment="1">
      <alignment horizontal="right" vertical="center"/>
    </xf>
    <xf numFmtId="164" fontId="3" fillId="0" borderId="0" xfId="0" applyNumberFormat="1" applyFont="1" applyAlignment="1">
      <alignment horizontal="right" vertical="center" wrapText="1"/>
    </xf>
    <xf numFmtId="164" fontId="7" fillId="0" borderId="0" xfId="3" applyNumberFormat="1" applyFont="1" applyAlignment="1">
      <alignment horizontal="left" vertical="center" wrapText="1" indent="2"/>
    </xf>
    <xf numFmtId="164" fontId="7" fillId="0" borderId="0" xfId="9" applyNumberFormat="1" applyFont="1" applyAlignment="1">
      <alignment horizontal="right" vertical="center"/>
    </xf>
    <xf numFmtId="164" fontId="4" fillId="0" borderId="0" xfId="4" applyNumberFormat="1" applyFont="1" applyAlignment="1">
      <alignment horizontal="right"/>
    </xf>
    <xf numFmtId="164" fontId="3" fillId="0" borderId="0" xfId="9" applyNumberFormat="1" applyFont="1" applyAlignment="1">
      <alignment horizontal="left" vertical="center" wrapText="1"/>
    </xf>
    <xf numFmtId="164" fontId="5" fillId="0" borderId="0" xfId="4" applyNumberFormat="1" applyFont="1" applyAlignment="1">
      <alignment horizontal="right" vertical="top"/>
    </xf>
    <xf numFmtId="164" fontId="7" fillId="0" borderId="0" xfId="0" applyNumberFormat="1" applyFont="1" applyAlignment="1">
      <alignment horizontal="left" vertical="center" wrapText="1"/>
    </xf>
    <xf numFmtId="164" fontId="3" fillId="4" borderId="0" xfId="0" applyNumberFormat="1" applyFont="1" applyFill="1" applyAlignment="1">
      <alignment horizontal="right" vertical="center" wrapText="1"/>
    </xf>
    <xf numFmtId="164" fontId="12" fillId="0" borderId="0" xfId="9" applyNumberFormat="1" applyFont="1" applyAlignment="1">
      <alignment horizontal="left" vertical="center" wrapText="1"/>
    </xf>
    <xf numFmtId="164" fontId="12" fillId="0" borderId="0" xfId="9" applyNumberFormat="1" applyFont="1" applyAlignment="1">
      <alignment vertical="center" wrapText="1"/>
    </xf>
    <xf numFmtId="164" fontId="12" fillId="0" borderId="0" xfId="3" applyNumberFormat="1" applyFont="1" applyAlignment="1">
      <alignment horizontal="left" vertical="center" wrapText="1"/>
    </xf>
    <xf numFmtId="164" fontId="11" fillId="0" borderId="0" xfId="3" applyNumberFormat="1" applyFont="1" applyAlignment="1">
      <alignment horizontal="left" vertical="center" wrapText="1" indent="2"/>
    </xf>
    <xf numFmtId="0" fontId="21" fillId="0" borderId="0" xfId="0" applyFont="1" applyAlignment="1">
      <alignment horizontal="left"/>
    </xf>
    <xf numFmtId="0" fontId="7" fillId="0" borderId="0" xfId="0" applyFont="1"/>
    <xf numFmtId="164" fontId="11" fillId="0" borderId="0" xfId="0" applyNumberFormat="1" applyFont="1"/>
    <xf numFmtId="0" fontId="7" fillId="0" borderId="0" xfId="0" applyFont="1" applyAlignment="1">
      <alignment wrapText="1"/>
    </xf>
    <xf numFmtId="0" fontId="11" fillId="0" borderId="0" xfId="0" applyFont="1" applyAlignment="1">
      <alignment wrapText="1"/>
    </xf>
    <xf numFmtId="0" fontId="7" fillId="0" borderId="0" xfId="0" applyFont="1" applyAlignment="1">
      <alignment horizontal="left" wrapText="1"/>
    </xf>
    <xf numFmtId="0" fontId="12" fillId="0" borderId="0" xfId="0" applyFont="1" applyAlignment="1">
      <alignment wrapText="1"/>
    </xf>
    <xf numFmtId="0" fontId="10" fillId="0" borderId="0" xfId="0" applyFont="1" applyAlignment="1">
      <alignment wrapText="1"/>
    </xf>
    <xf numFmtId="164" fontId="7" fillId="0" borderId="0" xfId="4" applyNumberFormat="1" applyFont="1" applyAlignment="1">
      <alignment horizontal="left" wrapText="1"/>
    </xf>
    <xf numFmtId="164" fontId="10" fillId="0" borderId="0" xfId="1" applyNumberFormat="1" applyFont="1" applyFill="1" applyBorder="1" applyAlignment="1">
      <alignment vertical="center"/>
    </xf>
    <xf numFmtId="164" fontId="4" fillId="0" borderId="0" xfId="9" applyNumberFormat="1" applyFont="1" applyAlignment="1">
      <alignment horizontal="left" vertical="center" wrapText="1" indent="1"/>
    </xf>
    <xf numFmtId="165" fontId="4" fillId="0" borderId="0" xfId="4" applyNumberFormat="1" applyFont="1"/>
    <xf numFmtId="164" fontId="3" fillId="3" borderId="0" xfId="4" applyNumberFormat="1" applyFont="1" applyFill="1" applyAlignment="1">
      <alignment horizontal="right" vertical="top"/>
    </xf>
    <xf numFmtId="164" fontId="4" fillId="3" borderId="0" xfId="4" applyNumberFormat="1" applyFont="1" applyFill="1" applyAlignment="1">
      <alignment horizontal="right" vertical="top"/>
    </xf>
    <xf numFmtId="165" fontId="4" fillId="3" borderId="0" xfId="4" applyNumberFormat="1" applyFont="1" applyFill="1"/>
    <xf numFmtId="165" fontId="4" fillId="3" borderId="0" xfId="4" applyNumberFormat="1" applyFont="1" applyFill="1" applyAlignment="1">
      <alignment horizontal="center"/>
    </xf>
    <xf numFmtId="165" fontId="4" fillId="3" borderId="0" xfId="4" applyNumberFormat="1" applyFont="1" applyFill="1" applyAlignment="1">
      <alignment horizontal="right"/>
    </xf>
    <xf numFmtId="164" fontId="7" fillId="3" borderId="0" xfId="15" applyNumberFormat="1" applyFont="1" applyFill="1" applyAlignment="1">
      <alignment vertical="center"/>
    </xf>
    <xf numFmtId="164" fontId="7" fillId="3" borderId="0" xfId="1" applyNumberFormat="1" applyFont="1" applyFill="1" applyBorder="1" applyAlignment="1">
      <alignment vertical="center"/>
    </xf>
    <xf numFmtId="164" fontId="3" fillId="3" borderId="0" xfId="9" applyNumberFormat="1" applyFont="1" applyFill="1" applyAlignment="1">
      <alignment horizontal="right"/>
    </xf>
    <xf numFmtId="164" fontId="4" fillId="3" borderId="0" xfId="2" applyNumberFormat="1" applyFont="1" applyFill="1" applyBorder="1"/>
    <xf numFmtId="164" fontId="7" fillId="0" borderId="0" xfId="0" applyNumberFormat="1" applyFont="1" applyAlignment="1">
      <alignment horizontal="left" vertical="top" wrapText="1"/>
    </xf>
    <xf numFmtId="164" fontId="10" fillId="0" borderId="0" xfId="0" applyNumberFormat="1" applyFont="1" applyAlignment="1">
      <alignment horizontal="left" vertical="top" wrapText="1"/>
    </xf>
    <xf numFmtId="164" fontId="7" fillId="0" borderId="0" xfId="9" applyNumberFormat="1" applyFont="1" applyAlignment="1">
      <alignment horizontal="left" vertical="top" wrapText="1" indent="1"/>
    </xf>
    <xf numFmtId="0" fontId="4" fillId="0" borderId="0" xfId="5" applyFont="1" applyAlignment="1">
      <alignment horizontal="left" vertical="top" wrapText="1"/>
    </xf>
    <xf numFmtId="164" fontId="4" fillId="0" borderId="0" xfId="9" applyNumberFormat="1" applyFont="1" applyAlignment="1">
      <alignment horizontal="right" wrapText="1"/>
    </xf>
    <xf numFmtId="164" fontId="3" fillId="0" borderId="0" xfId="2" applyNumberFormat="1" applyFont="1" applyFill="1" applyBorder="1"/>
    <xf numFmtId="164" fontId="7" fillId="0" borderId="0" xfId="9" applyNumberFormat="1" applyFont="1" applyAlignment="1">
      <alignment horizontal="left" vertical="center"/>
    </xf>
    <xf numFmtId="2" fontId="10" fillId="0" borderId="0" xfId="8" applyNumberFormat="1" applyFont="1" applyAlignment="1">
      <alignment horizontal="left" vertical="top"/>
    </xf>
    <xf numFmtId="164" fontId="7" fillId="0" borderId="0" xfId="9" applyNumberFormat="1" applyFont="1" applyAlignment="1">
      <alignment horizontal="right" wrapText="1"/>
    </xf>
    <xf numFmtId="164" fontId="12" fillId="0" borderId="0" xfId="1" applyNumberFormat="1" applyFont="1" applyBorder="1" applyAlignment="1">
      <alignment vertical="center"/>
    </xf>
    <xf numFmtId="164" fontId="4" fillId="3" borderId="1" xfId="13" applyNumberFormat="1" applyFont="1" applyFill="1" applyBorder="1" applyAlignment="1">
      <alignment horizontal="right" vertical="center"/>
    </xf>
    <xf numFmtId="0" fontId="16" fillId="0" borderId="0" xfId="5" applyFont="1"/>
    <xf numFmtId="0" fontId="10" fillId="0" borderId="2" xfId="0" applyFont="1" applyBorder="1" applyAlignment="1">
      <alignment wrapText="1"/>
    </xf>
    <xf numFmtId="164" fontId="11" fillId="0" borderId="2" xfId="0" applyNumberFormat="1" applyFont="1" applyBorder="1" applyAlignment="1">
      <alignment horizontal="right"/>
    </xf>
    <xf numFmtId="164" fontId="10" fillId="0" borderId="3" xfId="15" applyNumberFormat="1" applyFont="1" applyBorder="1" applyAlignment="1">
      <alignment horizontal="left" vertical="center" wrapText="1"/>
    </xf>
    <xf numFmtId="164" fontId="10" fillId="0" borderId="3" xfId="1" applyNumberFormat="1" applyFont="1" applyFill="1" applyBorder="1" applyAlignment="1">
      <alignment vertical="center"/>
    </xf>
    <xf numFmtId="164" fontId="10" fillId="0" borderId="3" xfId="9" applyNumberFormat="1" applyFont="1" applyBorder="1" applyAlignment="1">
      <alignment horizontal="left" vertical="center" wrapText="1"/>
    </xf>
    <xf numFmtId="164" fontId="10" fillId="0" borderId="3" xfId="3" applyNumberFormat="1" applyFont="1" applyBorder="1" applyAlignment="1">
      <alignment horizontal="left" vertical="center" wrapText="1"/>
    </xf>
    <xf numFmtId="164" fontId="4" fillId="0" borderId="5" xfId="4" applyNumberFormat="1" applyFont="1" applyBorder="1" applyAlignment="1">
      <alignment horizontal="right" wrapText="1"/>
    </xf>
    <xf numFmtId="0" fontId="3" fillId="0" borderId="2" xfId="4" applyFont="1" applyBorder="1" applyAlignment="1">
      <alignment horizontal="left"/>
    </xf>
    <xf numFmtId="0" fontId="10" fillId="0" borderId="2" xfId="12" applyFont="1" applyBorder="1" applyAlignment="1">
      <alignment horizontal="left" vertical="top" wrapText="1"/>
    </xf>
    <xf numFmtId="164" fontId="4" fillId="3" borderId="6" xfId="4" applyNumberFormat="1" applyFont="1" applyFill="1" applyBorder="1" applyAlignment="1">
      <alignment horizontal="right" wrapText="1"/>
    </xf>
    <xf numFmtId="0" fontId="7" fillId="0" borderId="6" xfId="0" applyFont="1" applyBorder="1"/>
    <xf numFmtId="0" fontId="11" fillId="0" borderId="6" xfId="0" applyFont="1" applyBorder="1" applyAlignment="1">
      <alignment horizontal="right" wrapText="1"/>
    </xf>
    <xf numFmtId="0" fontId="7" fillId="3" borderId="6" xfId="0" applyFont="1" applyFill="1" applyBorder="1" applyAlignment="1">
      <alignment horizontal="right"/>
    </xf>
    <xf numFmtId="0" fontId="4" fillId="0" borderId="9" xfId="4" applyFont="1" applyBorder="1" applyAlignment="1">
      <alignment horizontal="right" vertical="top" wrapText="1"/>
    </xf>
    <xf numFmtId="164" fontId="5" fillId="0" borderId="9" xfId="4" applyNumberFormat="1" applyFont="1" applyBorder="1" applyAlignment="1">
      <alignment horizontal="right" wrapText="1"/>
    </xf>
    <xf numFmtId="164" fontId="4" fillId="0" borderId="9" xfId="4" applyNumberFormat="1" applyFont="1" applyBorder="1" applyAlignment="1">
      <alignment horizontal="right" wrapText="1"/>
    </xf>
    <xf numFmtId="0" fontId="4" fillId="0" borderId="9" xfId="4" applyFont="1" applyBorder="1" applyAlignment="1">
      <alignment vertical="top"/>
    </xf>
    <xf numFmtId="0" fontId="4" fillId="3" borderId="9" xfId="4" applyFont="1" applyFill="1" applyBorder="1" applyAlignment="1">
      <alignment horizontal="right" vertical="top" wrapText="1"/>
    </xf>
    <xf numFmtId="164" fontId="11" fillId="0" borderId="8" xfId="15" applyNumberFormat="1" applyFont="1" applyBorder="1" applyAlignment="1">
      <alignment horizontal="right" vertical="center" wrapText="1"/>
    </xf>
    <xf numFmtId="164" fontId="7" fillId="0" borderId="8" xfId="15" applyNumberFormat="1" applyFont="1" applyBorder="1" applyAlignment="1">
      <alignment horizontal="right" vertical="center" wrapText="1"/>
    </xf>
    <xf numFmtId="164" fontId="7" fillId="3" borderId="8" xfId="15" applyNumberFormat="1" applyFont="1" applyFill="1" applyBorder="1" applyAlignment="1">
      <alignment horizontal="right" vertical="center" wrapText="1"/>
    </xf>
    <xf numFmtId="164" fontId="10" fillId="0" borderId="12" xfId="13" applyNumberFormat="1" applyFont="1" applyBorder="1" applyAlignment="1">
      <alignment vertical="center" wrapText="1"/>
    </xf>
    <xf numFmtId="164" fontId="7" fillId="0" borderId="12" xfId="1" applyNumberFormat="1" applyFont="1" applyFill="1" applyBorder="1" applyAlignment="1">
      <alignment horizontal="right" wrapText="1"/>
    </xf>
    <xf numFmtId="164" fontId="7" fillId="3" borderId="12" xfId="1" applyNumberFormat="1" applyFont="1" applyFill="1" applyBorder="1" applyAlignment="1">
      <alignment horizontal="right" wrapText="1"/>
    </xf>
    <xf numFmtId="164" fontId="4" fillId="0" borderId="12" xfId="4" applyNumberFormat="1" applyFont="1" applyBorder="1" applyAlignment="1">
      <alignment horizontal="right" wrapText="1"/>
    </xf>
    <xf numFmtId="164" fontId="4" fillId="0" borderId="12" xfId="9" applyNumberFormat="1" applyFont="1" applyBorder="1" applyAlignment="1">
      <alignment horizontal="right" wrapText="1"/>
    </xf>
    <xf numFmtId="164" fontId="4" fillId="3" borderId="12" xfId="9" applyNumberFormat="1" applyFont="1" applyFill="1" applyBorder="1" applyAlignment="1">
      <alignment horizontal="right" wrapText="1"/>
    </xf>
    <xf numFmtId="164" fontId="4" fillId="0" borderId="7" xfId="0" applyNumberFormat="1" applyFont="1" applyBorder="1" applyAlignment="1">
      <alignment wrapText="1"/>
    </xf>
    <xf numFmtId="164" fontId="10" fillId="0" borderId="2" xfId="0" applyNumberFormat="1" applyFont="1" applyBorder="1" applyAlignment="1">
      <alignment horizontal="left" vertical="center" wrapText="1"/>
    </xf>
    <xf numFmtId="164" fontId="12" fillId="0" borderId="11" xfId="1" applyNumberFormat="1" applyFont="1" applyBorder="1" applyAlignment="1">
      <alignment vertical="center"/>
    </xf>
    <xf numFmtId="164" fontId="12" fillId="3" borderId="11" xfId="1" applyNumberFormat="1" applyFont="1" applyFill="1" applyBorder="1" applyAlignment="1">
      <alignment vertical="center"/>
    </xf>
    <xf numFmtId="164" fontId="10" fillId="0" borderId="11" xfId="1" applyNumberFormat="1" applyFont="1" applyBorder="1" applyAlignment="1">
      <alignment vertical="center"/>
    </xf>
    <xf numFmtId="164" fontId="10" fillId="3" borderId="11" xfId="1" applyNumberFormat="1" applyFont="1" applyFill="1" applyBorder="1" applyAlignment="1">
      <alignment vertical="center"/>
    </xf>
    <xf numFmtId="164" fontId="10" fillId="0" borderId="13" xfId="1" applyNumberFormat="1" applyFont="1" applyBorder="1" applyAlignment="1">
      <alignment vertical="center"/>
    </xf>
    <xf numFmtId="164" fontId="10" fillId="3" borderId="13" xfId="1" applyNumberFormat="1" applyFont="1" applyFill="1" applyBorder="1" applyAlignment="1">
      <alignment vertical="center"/>
    </xf>
    <xf numFmtId="164" fontId="10" fillId="0" borderId="2" xfId="1" applyNumberFormat="1" applyFont="1" applyBorder="1" applyAlignment="1">
      <alignment vertical="center"/>
    </xf>
    <xf numFmtId="164" fontId="12" fillId="0" borderId="11" xfId="1" applyNumberFormat="1" applyFont="1" applyFill="1" applyBorder="1" applyAlignment="1">
      <alignment vertical="center"/>
    </xf>
    <xf numFmtId="164" fontId="7" fillId="0" borderId="10" xfId="9" applyNumberFormat="1" applyFont="1" applyBorder="1" applyAlignment="1">
      <alignment horizontal="right" wrapText="1"/>
    </xf>
    <xf numFmtId="164" fontId="4" fillId="0" borderId="14" xfId="9" applyNumberFormat="1" applyFont="1" applyBorder="1" applyAlignment="1">
      <alignment horizontal="right" wrapText="1"/>
    </xf>
    <xf numFmtId="164" fontId="4" fillId="3" borderId="14" xfId="9" applyNumberFormat="1" applyFont="1" applyFill="1" applyBorder="1" applyAlignment="1">
      <alignment horizontal="right" wrapText="1"/>
    </xf>
    <xf numFmtId="164" fontId="4" fillId="0" borderId="13" xfId="9" applyNumberFormat="1" applyFont="1" applyBorder="1" applyAlignment="1">
      <alignment horizontal="right" wrapText="1"/>
    </xf>
    <xf numFmtId="164" fontId="4" fillId="3" borderId="13" xfId="9" applyNumberFormat="1" applyFont="1" applyFill="1" applyBorder="1" applyAlignment="1">
      <alignment horizontal="right" wrapText="1"/>
    </xf>
    <xf numFmtId="0" fontId="4" fillId="0" borderId="13" xfId="4" applyFont="1" applyBorder="1" applyAlignment="1">
      <alignment horizontal="right" vertical="top" wrapText="1"/>
    </xf>
    <xf numFmtId="0" fontId="4" fillId="0" borderId="0" xfId="4" applyFont="1" applyAlignment="1">
      <alignment wrapText="1"/>
    </xf>
    <xf numFmtId="0" fontId="7" fillId="0" borderId="0" xfId="12" applyFont="1" applyAlignment="1">
      <alignment horizontal="left" vertical="top" wrapText="1" indent="2"/>
    </xf>
    <xf numFmtId="164" fontId="22" fillId="0" borderId="0" xfId="15" applyNumberFormat="1" applyFont="1" applyAlignment="1">
      <alignment horizontal="left" vertical="center"/>
    </xf>
    <xf numFmtId="0" fontId="21" fillId="0" borderId="0" xfId="0" applyFont="1" applyAlignment="1">
      <alignment wrapText="1"/>
    </xf>
    <xf numFmtId="0" fontId="4" fillId="0" borderId="0" xfId="0" applyFont="1" applyAlignment="1">
      <alignment vertical="top" wrapText="1"/>
    </xf>
    <xf numFmtId="0" fontId="4" fillId="0" borderId="0" xfId="0" applyFont="1" applyAlignment="1">
      <alignment wrapText="1"/>
    </xf>
    <xf numFmtId="0" fontId="4" fillId="0" borderId="0" xfId="0" applyFont="1" applyAlignment="1">
      <alignment vertical="top"/>
    </xf>
    <xf numFmtId="164" fontId="3" fillId="0" borderId="0" xfId="4" applyNumberFormat="1" applyFont="1" applyAlignment="1">
      <alignment vertical="top" wrapText="1"/>
    </xf>
    <xf numFmtId="0" fontId="7" fillId="0" borderId="7" xfId="0" applyFont="1" applyBorder="1" applyAlignment="1">
      <alignment wrapText="1"/>
    </xf>
    <xf numFmtId="0" fontId="7" fillId="0" borderId="0" xfId="12" applyFont="1" applyAlignment="1">
      <alignment horizontal="left" vertical="center" wrapText="1"/>
    </xf>
    <xf numFmtId="0" fontId="7" fillId="0" borderId="0" xfId="8" applyFont="1" applyAlignment="1">
      <alignment vertical="center" wrapText="1"/>
    </xf>
    <xf numFmtId="0" fontId="7" fillId="0" borderId="0" xfId="0" applyFont="1" applyAlignment="1">
      <alignment horizontal="left" wrapText="1" indent="1"/>
    </xf>
    <xf numFmtId="164" fontId="11" fillId="0" borderId="0" xfId="0" applyNumberFormat="1" applyFont="1" applyAlignment="1">
      <alignment horizontal="right"/>
    </xf>
    <xf numFmtId="164" fontId="7" fillId="0" borderId="0" xfId="4" applyNumberFormat="1" applyFont="1" applyAlignment="1">
      <alignment horizontal="left" wrapText="1" indent="1"/>
    </xf>
    <xf numFmtId="164" fontId="7" fillId="0" borderId="2" xfId="4" applyNumberFormat="1" applyFont="1" applyBorder="1" applyAlignment="1">
      <alignment horizontal="left" wrapText="1" indent="1"/>
    </xf>
    <xf numFmtId="0" fontId="4" fillId="0" borderId="7" xfId="4" applyFont="1" applyBorder="1" applyAlignment="1">
      <alignment vertical="top" wrapText="1"/>
    </xf>
    <xf numFmtId="0" fontId="3" fillId="0" borderId="0" xfId="4" applyFont="1" applyAlignment="1">
      <alignment wrapText="1"/>
    </xf>
    <xf numFmtId="0" fontId="4" fillId="0" borderId="7" xfId="4" applyFont="1" applyBorder="1" applyAlignment="1">
      <alignment wrapText="1"/>
    </xf>
    <xf numFmtId="0" fontId="3" fillId="0" borderId="2" xfId="4" applyFont="1" applyBorder="1" applyAlignment="1">
      <alignment wrapText="1"/>
    </xf>
    <xf numFmtId="0" fontId="6" fillId="0" borderId="0" xfId="4" applyFont="1" applyAlignment="1">
      <alignment wrapText="1"/>
    </xf>
    <xf numFmtId="0" fontId="4" fillId="0" borderId="0" xfId="4" applyFont="1" applyAlignment="1">
      <alignment horizontal="center" vertical="top"/>
    </xf>
    <xf numFmtId="0" fontId="4" fillId="0" borderId="0" xfId="4" applyFont="1" applyAlignment="1">
      <alignment horizontal="left" wrapText="1" indent="1"/>
    </xf>
    <xf numFmtId="0" fontId="3" fillId="0" borderId="0" xfId="4" applyFont="1" applyAlignment="1">
      <alignment horizontal="left"/>
    </xf>
    <xf numFmtId="166" fontId="4" fillId="3" borderId="0" xfId="16" applyNumberFormat="1" applyFont="1" applyFill="1" applyAlignment="1">
      <alignment horizontal="right"/>
    </xf>
    <xf numFmtId="166" fontId="4" fillId="0" borderId="0" xfId="16" applyNumberFormat="1" applyFont="1" applyAlignment="1">
      <alignment horizontal="right"/>
    </xf>
    <xf numFmtId="166" fontId="3" fillId="3" borderId="0" xfId="16" applyNumberFormat="1" applyFont="1" applyFill="1" applyAlignment="1">
      <alignment horizontal="right"/>
    </xf>
    <xf numFmtId="166" fontId="3" fillId="0" borderId="0" xfId="16" applyNumberFormat="1" applyFont="1" applyAlignment="1">
      <alignment horizontal="right"/>
    </xf>
    <xf numFmtId="166" fontId="3" fillId="3" borderId="12" xfId="16" applyNumberFormat="1" applyFont="1" applyFill="1" applyBorder="1" applyAlignment="1">
      <alignment horizontal="right"/>
    </xf>
    <xf numFmtId="166" fontId="3" fillId="0" borderId="12" xfId="16" applyNumberFormat="1" applyFont="1" applyBorder="1" applyAlignment="1">
      <alignment horizontal="right"/>
    </xf>
    <xf numFmtId="0" fontId="10" fillId="4" borderId="0" xfId="12" applyFont="1" applyFill="1" applyAlignment="1">
      <alignment vertical="center" wrapText="1"/>
    </xf>
    <xf numFmtId="0" fontId="7" fillId="0" borderId="7" xfId="12" applyFont="1" applyBorder="1" applyAlignment="1">
      <alignment vertical="top" wrapText="1"/>
    </xf>
    <xf numFmtId="0" fontId="10" fillId="0" borderId="0" xfId="3" applyFont="1" applyAlignment="1">
      <alignment vertical="top" wrapText="1"/>
    </xf>
    <xf numFmtId="0" fontId="7" fillId="0" borderId="0" xfId="12" applyFont="1" applyAlignment="1">
      <alignment vertical="center" wrapText="1"/>
    </xf>
    <xf numFmtId="0" fontId="10" fillId="0" borderId="0" xfId="3" applyFont="1" applyAlignment="1">
      <alignment vertical="center" wrapText="1"/>
    </xf>
    <xf numFmtId="0" fontId="10" fillId="0" borderId="0" xfId="12" applyFont="1" applyAlignment="1">
      <alignment horizontal="left" vertical="top" wrapText="1" indent="1"/>
    </xf>
    <xf numFmtId="0" fontId="10" fillId="0" borderId="0" xfId="12" applyFont="1" applyAlignment="1">
      <alignment horizontal="left" vertical="top" wrapText="1" indent="2"/>
    </xf>
    <xf numFmtId="0" fontId="10" fillId="0" borderId="0" xfId="12" applyFont="1" applyAlignment="1">
      <alignment horizontal="center"/>
    </xf>
    <xf numFmtId="0" fontId="7" fillId="0" borderId="9" xfId="12" applyFont="1" applyBorder="1" applyAlignment="1">
      <alignment horizontal="center" wrapText="1"/>
    </xf>
    <xf numFmtId="0" fontId="10" fillId="0" borderId="0" xfId="3" applyFont="1" applyAlignment="1">
      <alignment horizontal="center"/>
    </xf>
    <xf numFmtId="0" fontId="7" fillId="0" borderId="0" xfId="12" applyFont="1" applyAlignment="1">
      <alignment horizontal="center"/>
    </xf>
    <xf numFmtId="0" fontId="7" fillId="0" borderId="0" xfId="12" quotePrefix="1" applyFont="1" applyAlignment="1">
      <alignment horizontal="center"/>
    </xf>
    <xf numFmtId="0" fontId="7" fillId="0" borderId="2" xfId="12" applyFont="1" applyBorder="1" applyAlignment="1">
      <alignment horizontal="center"/>
    </xf>
    <xf numFmtId="0" fontId="7" fillId="0" borderId="0" xfId="12" applyFont="1" applyAlignment="1">
      <alignment horizontal="right"/>
    </xf>
    <xf numFmtId="0" fontId="4" fillId="3" borderId="9" xfId="4" applyFont="1" applyFill="1" applyBorder="1" applyAlignment="1">
      <alignment horizontal="right" wrapText="1"/>
    </xf>
    <xf numFmtId="0" fontId="4" fillId="0" borderId="9" xfId="4" applyFont="1" applyBorder="1" applyAlignment="1">
      <alignment horizontal="right" wrapText="1"/>
    </xf>
    <xf numFmtId="164" fontId="7" fillId="0" borderId="0" xfId="12" applyNumberFormat="1" applyFont="1" applyAlignment="1">
      <alignment horizontal="right"/>
    </xf>
    <xf numFmtId="166" fontId="4" fillId="3" borderId="12" xfId="16" applyNumberFormat="1" applyFont="1" applyFill="1" applyBorder="1" applyAlignment="1">
      <alignment horizontal="right"/>
    </xf>
    <xf numFmtId="166" fontId="5" fillId="0" borderId="12" xfId="16" applyNumberFormat="1" applyFont="1" applyBorder="1" applyAlignment="1">
      <alignment horizontal="right"/>
    </xf>
    <xf numFmtId="166" fontId="5" fillId="3" borderId="12" xfId="16" applyNumberFormat="1" applyFont="1" applyFill="1" applyBorder="1" applyAlignment="1">
      <alignment horizontal="right"/>
    </xf>
    <xf numFmtId="166" fontId="5" fillId="0" borderId="0" xfId="16" applyNumberFormat="1" applyFont="1" applyAlignment="1">
      <alignment horizontal="right"/>
    </xf>
    <xf numFmtId="166" fontId="17" fillId="0" borderId="12" xfId="16" applyNumberFormat="1" applyFont="1" applyBorder="1" applyAlignment="1">
      <alignment horizontal="right"/>
    </xf>
    <xf numFmtId="166" fontId="17" fillId="3" borderId="12" xfId="16" applyNumberFormat="1" applyFont="1" applyFill="1" applyBorder="1" applyAlignment="1">
      <alignment horizontal="right"/>
    </xf>
    <xf numFmtId="166" fontId="17" fillId="0" borderId="0" xfId="16" applyNumberFormat="1" applyFont="1" applyAlignment="1">
      <alignment horizontal="right"/>
    </xf>
    <xf numFmtId="166" fontId="4" fillId="0" borderId="2" xfId="16" applyNumberFormat="1" applyFont="1" applyBorder="1" applyAlignment="1">
      <alignment horizontal="right"/>
    </xf>
    <xf numFmtId="166" fontId="4" fillId="3" borderId="2" xfId="16" applyNumberFormat="1" applyFont="1" applyFill="1" applyBorder="1" applyAlignment="1">
      <alignment horizontal="right"/>
    </xf>
    <xf numFmtId="166" fontId="5" fillId="0" borderId="2" xfId="16" applyNumberFormat="1" applyFont="1" applyBorder="1" applyAlignment="1">
      <alignment horizontal="right"/>
    </xf>
    <xf numFmtId="164" fontId="10" fillId="0" borderId="0" xfId="15" applyNumberFormat="1" applyFont="1" applyAlignment="1">
      <alignment vertical="center" wrapText="1"/>
    </xf>
    <xf numFmtId="164" fontId="7" fillId="0" borderId="7" xfId="15" applyNumberFormat="1" applyFont="1" applyBorder="1" applyAlignment="1">
      <alignment vertical="center" wrapText="1"/>
    </xf>
    <xf numFmtId="164" fontId="10" fillId="0" borderId="0" xfId="15" applyNumberFormat="1" applyFont="1" applyAlignment="1">
      <alignment horizontal="left" vertical="center" wrapText="1"/>
    </xf>
    <xf numFmtId="164" fontId="7" fillId="0" borderId="0" xfId="15" applyNumberFormat="1" applyFont="1" applyAlignment="1">
      <alignment vertical="center" wrapText="1"/>
    </xf>
    <xf numFmtId="164" fontId="7" fillId="0" borderId="0" xfId="15" applyNumberFormat="1" applyFont="1" applyAlignment="1">
      <alignment horizontal="left" vertical="center" wrapText="1" indent="1"/>
    </xf>
    <xf numFmtId="166" fontId="4" fillId="0" borderId="7" xfId="16" applyNumberFormat="1" applyFont="1" applyBorder="1" applyAlignment="1">
      <alignment horizontal="right"/>
    </xf>
    <xf numFmtId="166" fontId="4" fillId="3" borderId="7" xfId="16" applyNumberFormat="1" applyFont="1" applyFill="1" applyBorder="1" applyAlignment="1">
      <alignment horizontal="right"/>
    </xf>
    <xf numFmtId="164" fontId="3" fillId="3" borderId="0" xfId="3" applyNumberFormat="1" applyFill="1" applyAlignment="1">
      <alignment vertical="center" wrapText="1"/>
    </xf>
    <xf numFmtId="164" fontId="4" fillId="0" borderId="0" xfId="4" applyNumberFormat="1" applyFont="1" applyAlignment="1">
      <alignment vertical="top" wrapText="1"/>
    </xf>
    <xf numFmtId="164" fontId="7" fillId="0" borderId="0" xfId="9" applyNumberFormat="1" applyFont="1" applyAlignment="1">
      <alignment vertical="top" wrapText="1"/>
    </xf>
    <xf numFmtId="164" fontId="10" fillId="0" borderId="0" xfId="13" applyNumberFormat="1" applyFont="1" applyAlignment="1">
      <alignment vertical="center" wrapText="1"/>
    </xf>
    <xf numFmtId="164" fontId="4" fillId="0" borderId="1" xfId="13" applyNumberFormat="1" applyFont="1" applyBorder="1" applyAlignment="1">
      <alignment vertical="center" wrapText="1"/>
    </xf>
    <xf numFmtId="164" fontId="4" fillId="0" borderId="0" xfId="13" applyNumberFormat="1" applyFont="1" applyAlignment="1">
      <alignment vertical="center" wrapText="1"/>
    </xf>
    <xf numFmtId="164" fontId="10" fillId="0" borderId="2" xfId="3" applyNumberFormat="1" applyFont="1" applyBorder="1" applyAlignment="1">
      <alignment horizontal="left" vertical="center" wrapText="1"/>
    </xf>
    <xf numFmtId="164" fontId="5" fillId="0" borderId="0" xfId="13" applyNumberFormat="1" applyFont="1" applyAlignment="1">
      <alignment horizontal="left" vertical="center" wrapText="1" indent="1"/>
    </xf>
    <xf numFmtId="164" fontId="3" fillId="0" borderId="0" xfId="3" applyNumberFormat="1" applyAlignment="1">
      <alignment horizontal="left" vertical="center" wrapText="1"/>
    </xf>
    <xf numFmtId="164" fontId="3" fillId="3" borderId="12" xfId="13" applyNumberFormat="1" applyFont="1" applyFill="1" applyBorder="1" applyAlignment="1">
      <alignment horizontal="left" vertical="center" wrapText="1"/>
    </xf>
    <xf numFmtId="164" fontId="3" fillId="3" borderId="12" xfId="3" applyNumberFormat="1" applyFill="1" applyBorder="1" applyAlignment="1">
      <alignment horizontal="left" vertical="center" wrapText="1"/>
    </xf>
    <xf numFmtId="164" fontId="3" fillId="3" borderId="2" xfId="3" applyNumberFormat="1" applyFill="1" applyBorder="1" applyAlignment="1">
      <alignment vertical="center" wrapText="1"/>
    </xf>
    <xf numFmtId="164" fontId="7" fillId="0" borderId="0" xfId="0" applyNumberFormat="1" applyFont="1" applyAlignment="1">
      <alignment vertical="top" wrapText="1"/>
    </xf>
    <xf numFmtId="164" fontId="3" fillId="0" borderId="7" xfId="9" applyNumberFormat="1" applyFont="1" applyBorder="1" applyAlignment="1">
      <alignment wrapText="1"/>
    </xf>
    <xf numFmtId="164" fontId="3" fillId="0" borderId="0" xfId="9" applyNumberFormat="1" applyFont="1" applyAlignment="1">
      <alignment vertical="center" wrapText="1"/>
    </xf>
    <xf numFmtId="164" fontId="7" fillId="4" borderId="0" xfId="0" applyNumberFormat="1" applyFont="1" applyFill="1" applyAlignment="1">
      <alignment horizontal="left" vertical="center" wrapText="1"/>
    </xf>
    <xf numFmtId="0" fontId="10" fillId="0" borderId="12" xfId="0" applyFont="1" applyBorder="1" applyAlignment="1">
      <alignment vertical="center" wrapText="1"/>
    </xf>
    <xf numFmtId="164" fontId="4" fillId="4" borderId="12" xfId="4" applyNumberFormat="1" applyFont="1" applyFill="1" applyBorder="1" applyAlignment="1">
      <alignment horizontal="right"/>
    </xf>
    <xf numFmtId="166" fontId="3" fillId="0" borderId="2" xfId="16" applyNumberFormat="1" applyFont="1" applyBorder="1" applyAlignment="1">
      <alignment horizontal="right"/>
    </xf>
    <xf numFmtId="166" fontId="3" fillId="3" borderId="2" xfId="16" applyNumberFormat="1" applyFont="1" applyFill="1" applyBorder="1" applyAlignment="1">
      <alignment horizontal="right"/>
    </xf>
    <xf numFmtId="164" fontId="10" fillId="0" borderId="0" xfId="9" applyNumberFormat="1" applyFont="1" applyAlignment="1">
      <alignment horizontal="left" wrapText="1"/>
    </xf>
    <xf numFmtId="164" fontId="3" fillId="0" borderId="0" xfId="9" applyNumberFormat="1" applyFont="1" applyAlignment="1">
      <alignment wrapText="1"/>
    </xf>
    <xf numFmtId="164" fontId="4" fillId="0" borderId="0" xfId="9" applyNumberFormat="1" applyFont="1" applyAlignment="1">
      <alignment horizontal="left" wrapText="1"/>
    </xf>
    <xf numFmtId="164" fontId="3" fillId="0" borderId="0" xfId="9" applyNumberFormat="1" applyFont="1" applyAlignment="1">
      <alignment horizontal="left" wrapText="1"/>
    </xf>
    <xf numFmtId="164" fontId="3" fillId="0" borderId="2" xfId="9" applyNumberFormat="1" applyFont="1" applyBorder="1" applyAlignment="1">
      <alignment horizontal="left" wrapText="1"/>
    </xf>
    <xf numFmtId="164" fontId="4" fillId="0" borderId="0" xfId="9" applyNumberFormat="1" applyFont="1" applyAlignment="1">
      <alignment horizontal="left" wrapText="1" indent="1"/>
    </xf>
    <xf numFmtId="164" fontId="10" fillId="0" borderId="0" xfId="8" applyNumberFormat="1" applyFont="1" applyAlignment="1">
      <alignment vertical="center" wrapText="1"/>
    </xf>
    <xf numFmtId="164" fontId="7" fillId="0" borderId="7" xfId="9" applyNumberFormat="1" applyFont="1" applyBorder="1" applyAlignment="1">
      <alignment vertical="center" wrapText="1"/>
    </xf>
    <xf numFmtId="164" fontId="10" fillId="0" borderId="0" xfId="9" applyNumberFormat="1" applyFont="1" applyAlignment="1">
      <alignment vertical="center" wrapText="1"/>
    </xf>
    <xf numFmtId="164" fontId="10" fillId="0" borderId="3" xfId="9" applyNumberFormat="1" applyFont="1" applyBorder="1" applyAlignment="1">
      <alignment vertical="center" wrapText="1"/>
    </xf>
    <xf numFmtId="164" fontId="7" fillId="0" borderId="0" xfId="9" applyNumberFormat="1" applyFont="1" applyAlignment="1">
      <alignment vertical="center" wrapText="1"/>
    </xf>
    <xf numFmtId="0" fontId="8" fillId="0" borderId="0" xfId="8" applyFont="1" applyAlignment="1">
      <alignment vertical="center" wrapText="1"/>
    </xf>
    <xf numFmtId="164" fontId="7" fillId="0" borderId="0" xfId="8" applyNumberFormat="1" applyFont="1" applyAlignment="1">
      <alignment vertical="center" wrapText="1"/>
    </xf>
    <xf numFmtId="164" fontId="4" fillId="0" borderId="0" xfId="5" applyNumberFormat="1" applyFont="1" applyAlignment="1">
      <alignment horizontal="left" wrapText="1"/>
    </xf>
    <xf numFmtId="164" fontId="7" fillId="0" borderId="0" xfId="3" applyNumberFormat="1" applyFont="1" applyAlignment="1">
      <alignment horizontal="left" vertical="center" wrapText="1" indent="1"/>
    </xf>
    <xf numFmtId="164" fontId="10" fillId="3" borderId="2" xfId="1" applyNumberFormat="1" applyFont="1" applyFill="1" applyBorder="1" applyAlignment="1">
      <alignment vertical="center"/>
    </xf>
    <xf numFmtId="164" fontId="10" fillId="3" borderId="3" xfId="1" applyNumberFormat="1" applyFont="1" applyFill="1" applyBorder="1" applyAlignment="1">
      <alignment vertical="center"/>
    </xf>
    <xf numFmtId="164" fontId="10" fillId="0" borderId="13" xfId="1" applyNumberFormat="1" applyFont="1" applyFill="1" applyBorder="1" applyAlignment="1">
      <alignment vertical="center"/>
    </xf>
    <xf numFmtId="2" fontId="3" fillId="0" borderId="0" xfId="8" applyNumberFormat="1" applyFont="1" applyAlignment="1">
      <alignment vertical="top" wrapText="1"/>
    </xf>
    <xf numFmtId="2" fontId="3" fillId="0" borderId="0" xfId="8" applyNumberFormat="1" applyFont="1" applyAlignment="1">
      <alignment vertical="top"/>
    </xf>
    <xf numFmtId="164" fontId="7" fillId="0" borderId="7" xfId="9" applyNumberFormat="1" applyFont="1" applyBorder="1" applyAlignment="1">
      <alignment horizontal="right" vertical="center" wrapText="1"/>
    </xf>
    <xf numFmtId="2" fontId="7" fillId="0" borderId="0" xfId="9" applyNumberFormat="1" applyFont="1" applyAlignment="1">
      <alignment horizontal="left" vertical="center" wrapText="1"/>
    </xf>
    <xf numFmtId="2" fontId="7" fillId="0" borderId="0" xfId="8" applyNumberFormat="1" applyFont="1" applyAlignment="1">
      <alignment vertical="center" wrapText="1"/>
    </xf>
    <xf numFmtId="164" fontId="12" fillId="0" borderId="0" xfId="9" applyNumberFormat="1" applyFont="1" applyAlignment="1">
      <alignment horizontal="left" vertical="center" wrapText="1" indent="1"/>
    </xf>
    <xf numFmtId="164" fontId="7" fillId="0" borderId="0" xfId="0" applyNumberFormat="1" applyFont="1" applyAlignment="1">
      <alignment horizontal="left" vertical="center" wrapText="1" indent="2"/>
    </xf>
    <xf numFmtId="164" fontId="12" fillId="0" borderId="0" xfId="3" applyNumberFormat="1" applyFont="1" applyAlignment="1">
      <alignment vertical="center" wrapText="1"/>
    </xf>
    <xf numFmtId="166" fontId="4" fillId="0" borderId="16" xfId="16" applyNumberFormat="1" applyFont="1" applyBorder="1" applyAlignment="1">
      <alignment horizontal="right"/>
    </xf>
    <xf numFmtId="166" fontId="4" fillId="3" borderId="16" xfId="16" applyNumberFormat="1" applyFont="1" applyFill="1" applyBorder="1" applyAlignment="1">
      <alignment horizontal="right"/>
    </xf>
    <xf numFmtId="166" fontId="3" fillId="0" borderId="16" xfId="16" applyNumberFormat="1" applyFont="1" applyBorder="1" applyAlignment="1">
      <alignment horizontal="right"/>
    </xf>
    <xf numFmtId="166" fontId="3" fillId="3" borderId="16" xfId="16" applyNumberFormat="1" applyFont="1" applyFill="1" applyBorder="1" applyAlignment="1">
      <alignment horizontal="right"/>
    </xf>
    <xf numFmtId="166" fontId="17" fillId="0" borderId="16" xfId="16" applyNumberFormat="1" applyFont="1" applyBorder="1" applyAlignment="1">
      <alignment horizontal="right"/>
    </xf>
    <xf numFmtId="166" fontId="17" fillId="3" borderId="16" xfId="16" applyNumberFormat="1" applyFont="1" applyFill="1" applyBorder="1" applyAlignment="1">
      <alignment horizontal="right"/>
    </xf>
    <xf numFmtId="166" fontId="4" fillId="0" borderId="15" xfId="16" applyNumberFormat="1" applyFont="1" applyBorder="1" applyAlignment="1">
      <alignment horizontal="right"/>
    </xf>
    <xf numFmtId="166" fontId="4" fillId="3" borderId="15" xfId="16" applyNumberFormat="1" applyFont="1" applyFill="1" applyBorder="1" applyAlignment="1">
      <alignment horizontal="right"/>
    </xf>
    <xf numFmtId="164" fontId="7" fillId="0" borderId="7" xfId="0" applyNumberFormat="1" applyFont="1" applyBorder="1" applyAlignment="1">
      <alignment vertical="top"/>
    </xf>
    <xf numFmtId="0" fontId="4" fillId="0" borderId="0" xfId="5" applyFont="1" applyAlignment="1">
      <alignment vertical="top" wrapText="1"/>
    </xf>
    <xf numFmtId="0" fontId="3" fillId="0" borderId="0" xfId="5" applyFont="1" applyAlignment="1">
      <alignment wrapText="1"/>
    </xf>
    <xf numFmtId="164" fontId="4" fillId="0" borderId="7" xfId="5" applyNumberFormat="1" applyFont="1" applyBorder="1" applyAlignment="1">
      <alignment wrapText="1"/>
    </xf>
    <xf numFmtId="164" fontId="7" fillId="0" borderId="7" xfId="0" applyNumberFormat="1" applyFont="1" applyBorder="1" applyAlignment="1">
      <alignment vertical="top" wrapText="1"/>
    </xf>
    <xf numFmtId="0" fontId="15" fillId="0" borderId="0" xfId="5" applyFont="1" applyAlignment="1">
      <alignment wrapText="1"/>
    </xf>
    <xf numFmtId="164" fontId="3" fillId="0" borderId="0" xfId="5" applyNumberFormat="1" applyFont="1" applyAlignment="1">
      <alignment wrapText="1"/>
    </xf>
    <xf numFmtId="164" fontId="17" fillId="0" borderId="0" xfId="5" applyNumberFormat="1" applyFont="1" applyAlignment="1">
      <alignment horizontal="left" wrapText="1"/>
    </xf>
    <xf numFmtId="164" fontId="3" fillId="0" borderId="0" xfId="5" applyNumberFormat="1" applyFont="1" applyAlignment="1">
      <alignment horizontal="left" wrapText="1"/>
    </xf>
    <xf numFmtId="164" fontId="3" fillId="0" borderId="4" xfId="5" applyNumberFormat="1" applyFont="1" applyBorder="1" applyAlignment="1">
      <alignment horizontal="left" wrapText="1"/>
    </xf>
    <xf numFmtId="0" fontId="4" fillId="0" borderId="0" xfId="5" applyFont="1" applyAlignment="1">
      <alignment horizontal="left" wrapText="1"/>
    </xf>
    <xf numFmtId="164" fontId="4" fillId="0" borderId="0" xfId="5" applyNumberFormat="1" applyFont="1" applyAlignment="1">
      <alignment horizontal="left" wrapText="1" indent="1"/>
    </xf>
    <xf numFmtId="164" fontId="5" fillId="0" borderId="0" xfId="5" applyNumberFormat="1" applyFont="1" applyAlignment="1">
      <alignment horizontal="left" wrapText="1" indent="1"/>
    </xf>
    <xf numFmtId="164" fontId="17" fillId="0" borderId="0" xfId="5" applyNumberFormat="1" applyFont="1" applyAlignment="1">
      <alignment wrapText="1"/>
    </xf>
    <xf numFmtId="0" fontId="21" fillId="0" borderId="0" xfId="0" applyFont="1"/>
    <xf numFmtId="164" fontId="3" fillId="0" borderId="0" xfId="4" applyNumberFormat="1" applyFont="1" applyAlignment="1">
      <alignment wrapText="1"/>
    </xf>
    <xf numFmtId="0" fontId="10" fillId="0" borderId="0" xfId="4" applyFont="1" applyAlignment="1">
      <alignment wrapText="1"/>
    </xf>
    <xf numFmtId="164" fontId="3" fillId="0" borderId="4" xfId="4" applyNumberFormat="1" applyFont="1" applyBorder="1" applyAlignment="1">
      <alignment wrapText="1"/>
    </xf>
    <xf numFmtId="0" fontId="21" fillId="0" borderId="0" xfId="0" applyFont="1" applyAlignment="1">
      <alignment vertical="top" wrapText="1"/>
    </xf>
    <xf numFmtId="0" fontId="4" fillId="0" borderId="0" xfId="4" applyFont="1" applyAlignment="1">
      <alignment vertical="top" wrapText="1"/>
    </xf>
    <xf numFmtId="164" fontId="4" fillId="0" borderId="0" xfId="4" applyNumberFormat="1" applyFont="1" applyAlignment="1">
      <alignment horizontal="left" wrapText="1" indent="1"/>
    </xf>
    <xf numFmtId="164" fontId="3" fillId="0" borderId="0" xfId="4" applyNumberFormat="1" applyFont="1" applyAlignment="1">
      <alignment horizontal="left" wrapText="1"/>
    </xf>
    <xf numFmtId="164" fontId="3" fillId="0" borderId="0" xfId="4" applyNumberFormat="1" applyFont="1" applyAlignment="1">
      <alignment horizontal="left" wrapText="1" indent="1"/>
    </xf>
    <xf numFmtId="0" fontId="10" fillId="0" borderId="0" xfId="9" applyFont="1" applyAlignment="1">
      <alignment vertical="top" wrapText="1"/>
    </xf>
    <xf numFmtId="164" fontId="7" fillId="0" borderId="0" xfId="9" applyNumberFormat="1" applyFont="1" applyAlignment="1">
      <alignment vertical="top"/>
    </xf>
    <xf numFmtId="0" fontId="3" fillId="0" borderId="0" xfId="9" applyFont="1" applyAlignment="1">
      <alignment vertical="center" wrapText="1"/>
    </xf>
    <xf numFmtId="0" fontId="7" fillId="0" borderId="0" xfId="9" applyFont="1" applyAlignment="1">
      <alignment vertical="center" wrapText="1"/>
    </xf>
    <xf numFmtId="164" fontId="10" fillId="0" borderId="4" xfId="1" applyNumberFormat="1" applyFont="1" applyBorder="1" applyAlignment="1">
      <alignment wrapText="1"/>
    </xf>
    <xf numFmtId="164" fontId="10" fillId="0" borderId="0" xfId="3" applyNumberFormat="1" applyFont="1" applyAlignment="1">
      <alignment horizontal="left" wrapText="1"/>
    </xf>
    <xf numFmtId="164" fontId="10" fillId="0" borderId="0" xfId="3" applyNumberFormat="1" applyFont="1" applyAlignment="1">
      <alignment wrapText="1"/>
    </xf>
    <xf numFmtId="164" fontId="12" fillId="0" borderId="0" xfId="3" applyNumberFormat="1" applyFont="1" applyAlignment="1">
      <alignment horizontal="left" wrapText="1"/>
    </xf>
    <xf numFmtId="164" fontId="7" fillId="0" borderId="0" xfId="3" applyNumberFormat="1" applyFont="1" applyAlignment="1">
      <alignment horizontal="left" wrapText="1" indent="1"/>
    </xf>
    <xf numFmtId="164" fontId="7" fillId="0" borderId="0" xfId="9" applyNumberFormat="1" applyFont="1" applyAlignment="1">
      <alignment horizontal="left" wrapText="1" indent="1"/>
    </xf>
    <xf numFmtId="164" fontId="4" fillId="0" borderId="0" xfId="3" applyNumberFormat="1" applyFont="1" applyAlignment="1">
      <alignment horizontal="left" wrapText="1" indent="1"/>
    </xf>
    <xf numFmtId="0" fontId="21" fillId="0" borderId="0" xfId="0" applyFont="1" applyAlignment="1">
      <alignment horizontal="left" wrapText="1"/>
    </xf>
    <xf numFmtId="164" fontId="7" fillId="0" borderId="0" xfId="3" quotePrefix="1" applyNumberFormat="1" applyFont="1" applyAlignment="1">
      <alignment horizontal="left" vertical="center" wrapText="1" indent="3"/>
    </xf>
  </cellXfs>
  <cellStyles count="17">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_Table 1 3 AEs and Variations to Outcomes - Measures 09-10" xfId="12" xr:uid="{00000000-0005-0000-0000-00000E000000}"/>
    <cellStyle name="Normal_Table 1 5 Approp Bill (No 3) 09-10" xfId="15" xr:uid="{00000000-0005-0000-0000-00000F000000}"/>
    <cellStyle name="Normal_Table 1.2 Agency Measures Table" xfId="16" xr:uid="{D9F06953-756A-4298-B891-C324495741E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EAEAEA"/>
      <color rgb="FFE6E617"/>
      <color rgb="FFFF99FF"/>
      <color rgb="FFFF6600"/>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8"/>
  <sheetViews>
    <sheetView showGridLines="0" zoomScaleNormal="100" zoomScaleSheetLayoutView="110" workbookViewId="0">
      <selection activeCell="G24" sqref="G24"/>
    </sheetView>
  </sheetViews>
  <sheetFormatPr defaultColWidth="9.109375" defaultRowHeight="10.199999999999999" x14ac:dyDescent="0.2"/>
  <cols>
    <col min="1" max="1" width="35.88671875" style="70" customWidth="1"/>
    <col min="2" max="2" width="10.88671875" style="68" customWidth="1"/>
    <col min="3" max="3" width="7.88671875" style="68" customWidth="1"/>
    <col min="4" max="4" width="8.109375" style="68" customWidth="1"/>
    <col min="5" max="5" width="8.44140625" style="68" customWidth="1"/>
    <col min="6" max="16384" width="9.109375" style="68"/>
  </cols>
  <sheetData>
    <row r="1" spans="1:5" ht="30.6" x14ac:dyDescent="0.2">
      <c r="A1" s="150" t="s">
        <v>194</v>
      </c>
    </row>
    <row r="2" spans="1:5" ht="61.2" x14ac:dyDescent="0.2">
      <c r="A2" s="151"/>
      <c r="B2" s="114" t="s">
        <v>0</v>
      </c>
      <c r="C2" s="115" t="s">
        <v>1</v>
      </c>
      <c r="D2" s="106" t="s">
        <v>2</v>
      </c>
      <c r="E2" s="109" t="s">
        <v>3</v>
      </c>
    </row>
    <row r="3" spans="1:5" x14ac:dyDescent="0.2">
      <c r="A3" s="74" t="s">
        <v>4</v>
      </c>
      <c r="B3" s="60"/>
      <c r="C3" s="69"/>
      <c r="D3" s="69"/>
      <c r="E3" s="79"/>
    </row>
    <row r="4" spans="1:5" x14ac:dyDescent="0.2">
      <c r="A4" s="70" t="s">
        <v>196</v>
      </c>
      <c r="B4" s="69"/>
      <c r="C4" s="69"/>
      <c r="D4" s="69"/>
      <c r="E4" s="80"/>
    </row>
    <row r="5" spans="1:5" x14ac:dyDescent="0.2">
      <c r="A5" s="154" t="s">
        <v>5</v>
      </c>
      <c r="B5" s="192">
        <v>22279</v>
      </c>
      <c r="C5" s="167">
        <v>16256</v>
      </c>
      <c r="D5" s="167">
        <v>0</v>
      </c>
      <c r="E5" s="166">
        <v>16256</v>
      </c>
    </row>
    <row r="6" spans="1:5" x14ac:dyDescent="0.2">
      <c r="A6" s="154" t="s">
        <v>6</v>
      </c>
      <c r="B6" s="192">
        <v>151280</v>
      </c>
      <c r="C6" s="167">
        <v>166526</v>
      </c>
      <c r="D6" s="167">
        <v>632</v>
      </c>
      <c r="E6" s="166">
        <v>167158</v>
      </c>
    </row>
    <row r="7" spans="1:5" x14ac:dyDescent="0.2">
      <c r="A7" s="154" t="s">
        <v>7</v>
      </c>
      <c r="B7" s="192">
        <v>4875</v>
      </c>
      <c r="C7" s="167">
        <v>0</v>
      </c>
      <c r="D7" s="167">
        <v>0</v>
      </c>
      <c r="E7" s="166">
        <v>0</v>
      </c>
    </row>
    <row r="8" spans="1:5" x14ac:dyDescent="0.2">
      <c r="A8" s="154" t="s">
        <v>8</v>
      </c>
      <c r="B8" s="192">
        <v>4719</v>
      </c>
      <c r="C8" s="167">
        <v>7038</v>
      </c>
      <c r="D8" s="167">
        <v>0</v>
      </c>
      <c r="E8" s="166">
        <v>7038</v>
      </c>
    </row>
    <row r="9" spans="1:5" ht="20.399999999999999" x14ac:dyDescent="0.2">
      <c r="A9" s="72" t="s">
        <v>195</v>
      </c>
      <c r="B9" s="192"/>
      <c r="C9" s="167"/>
      <c r="D9" s="167"/>
      <c r="E9" s="166"/>
    </row>
    <row r="10" spans="1:5" x14ac:dyDescent="0.2">
      <c r="A10" s="154" t="s">
        <v>9</v>
      </c>
      <c r="B10" s="192">
        <v>0</v>
      </c>
      <c r="C10" s="167">
        <v>18106</v>
      </c>
      <c r="D10" s="167">
        <v>0</v>
      </c>
      <c r="E10" s="166">
        <v>18106</v>
      </c>
    </row>
    <row r="11" spans="1:5" x14ac:dyDescent="0.2">
      <c r="A11" s="71" t="s">
        <v>10</v>
      </c>
      <c r="B11" s="190">
        <v>183153</v>
      </c>
      <c r="C11" s="190">
        <v>207926</v>
      </c>
      <c r="D11" s="190">
        <v>632</v>
      </c>
      <c r="E11" s="191">
        <v>208558</v>
      </c>
    </row>
    <row r="12" spans="1:5" x14ac:dyDescent="0.2">
      <c r="A12" s="73" t="s">
        <v>11</v>
      </c>
      <c r="B12" s="193">
        <v>183153</v>
      </c>
      <c r="C12" s="193">
        <v>207926</v>
      </c>
      <c r="D12" s="193">
        <v>632</v>
      </c>
      <c r="E12" s="194">
        <v>208558</v>
      </c>
    </row>
    <row r="13" spans="1:5" x14ac:dyDescent="0.2">
      <c r="A13" s="74" t="s">
        <v>12</v>
      </c>
      <c r="B13" s="167"/>
      <c r="C13" s="167"/>
      <c r="D13" s="167"/>
      <c r="E13" s="166"/>
    </row>
    <row r="14" spans="1:5" x14ac:dyDescent="0.2">
      <c r="A14" s="70" t="s">
        <v>196</v>
      </c>
      <c r="B14" s="167"/>
      <c r="C14" s="167"/>
      <c r="D14" s="167"/>
      <c r="E14" s="166"/>
    </row>
    <row r="15" spans="1:5" x14ac:dyDescent="0.2">
      <c r="A15" s="154" t="s">
        <v>5</v>
      </c>
      <c r="B15" s="192">
        <v>191</v>
      </c>
      <c r="C15" s="192">
        <v>191</v>
      </c>
      <c r="D15" s="167">
        <v>0</v>
      </c>
      <c r="E15" s="166">
        <v>191</v>
      </c>
    </row>
    <row r="16" spans="1:5" x14ac:dyDescent="0.2">
      <c r="A16" s="154" t="s">
        <v>13</v>
      </c>
      <c r="B16" s="192">
        <v>4804</v>
      </c>
      <c r="C16" s="192">
        <v>4977</v>
      </c>
      <c r="D16" s="167">
        <v>0</v>
      </c>
      <c r="E16" s="166">
        <v>4977</v>
      </c>
    </row>
    <row r="17" spans="1:5" x14ac:dyDescent="0.2">
      <c r="A17" s="71" t="s">
        <v>14</v>
      </c>
      <c r="B17" s="192">
        <v>4995</v>
      </c>
      <c r="C17" s="192">
        <v>5168</v>
      </c>
      <c r="D17" s="167">
        <v>0</v>
      </c>
      <c r="E17" s="166">
        <v>5168</v>
      </c>
    </row>
    <row r="18" spans="1:5" x14ac:dyDescent="0.2">
      <c r="A18" s="73" t="s">
        <v>15</v>
      </c>
      <c r="B18" s="195">
        <v>4995</v>
      </c>
      <c r="C18" s="195">
        <v>5168</v>
      </c>
      <c r="D18" s="169">
        <v>0</v>
      </c>
      <c r="E18" s="168">
        <v>5168</v>
      </c>
    </row>
    <row r="19" spans="1:5" ht="20.399999999999999" x14ac:dyDescent="0.2">
      <c r="A19" s="100" t="s">
        <v>197</v>
      </c>
      <c r="B19" s="195">
        <v>188148</v>
      </c>
      <c r="C19" s="169">
        <v>213094</v>
      </c>
      <c r="D19" s="169">
        <v>632</v>
      </c>
      <c r="E19" s="168">
        <v>213726</v>
      </c>
    </row>
    <row r="20" spans="1:5" x14ac:dyDescent="0.2">
      <c r="B20" s="110"/>
      <c r="C20" s="110"/>
      <c r="D20" s="110"/>
      <c r="E20" s="110"/>
    </row>
    <row r="21" spans="1:5" ht="20.399999999999999" x14ac:dyDescent="0.2">
      <c r="A21" s="151"/>
      <c r="D21" s="111" t="s">
        <v>16</v>
      </c>
      <c r="E21" s="112" t="s">
        <v>17</v>
      </c>
    </row>
    <row r="22" spans="1:5" x14ac:dyDescent="0.2">
      <c r="A22" s="100" t="s">
        <v>18</v>
      </c>
      <c r="B22" s="101"/>
      <c r="C22" s="101"/>
      <c r="D22" s="190">
        <v>708</v>
      </c>
      <c r="E22" s="189">
        <v>911</v>
      </c>
    </row>
    <row r="23" spans="1:5" x14ac:dyDescent="0.2">
      <c r="A23" s="74"/>
      <c r="B23" s="155"/>
      <c r="C23" s="155"/>
      <c r="D23" s="155"/>
      <c r="E23" s="38"/>
    </row>
    <row r="24" spans="1:5" x14ac:dyDescent="0.2">
      <c r="A24" s="74"/>
      <c r="B24" s="155"/>
      <c r="C24" s="155"/>
      <c r="D24" s="155"/>
      <c r="E24" s="38"/>
    </row>
    <row r="25" spans="1:5" ht="40.799999999999997" x14ac:dyDescent="0.2">
      <c r="A25" s="150" t="s">
        <v>198</v>
      </c>
    </row>
    <row r="26" spans="1:5" x14ac:dyDescent="0.2">
      <c r="A26" s="74"/>
      <c r="B26" s="155"/>
      <c r="C26" s="155"/>
      <c r="D26" s="155"/>
      <c r="E26" s="38"/>
    </row>
    <row r="27" spans="1:5" ht="20.399999999999999" x14ac:dyDescent="0.2">
      <c r="A27" s="74" t="s">
        <v>19</v>
      </c>
    </row>
    <row r="28" spans="1:5" ht="61.2" x14ac:dyDescent="0.2">
      <c r="A28" s="151"/>
      <c r="B28" s="114" t="s">
        <v>0</v>
      </c>
      <c r="C28" s="115" t="s">
        <v>1</v>
      </c>
      <c r="D28" s="106" t="s">
        <v>2</v>
      </c>
      <c r="E28" s="109" t="s">
        <v>3</v>
      </c>
    </row>
    <row r="29" spans="1:5" ht="20.399999999999999" x14ac:dyDescent="0.2">
      <c r="A29" s="75" t="s">
        <v>199</v>
      </c>
      <c r="B29" s="69"/>
      <c r="C29" s="69"/>
      <c r="D29" s="69"/>
      <c r="E29" s="80"/>
    </row>
    <row r="30" spans="1:5" x14ac:dyDescent="0.2">
      <c r="A30" s="156" t="s">
        <v>180</v>
      </c>
      <c r="B30" s="192">
        <v>1470</v>
      </c>
      <c r="C30" s="167">
        <v>2356</v>
      </c>
      <c r="D30" s="167">
        <v>0</v>
      </c>
      <c r="E30" s="166">
        <v>2356</v>
      </c>
    </row>
    <row r="31" spans="1:5" x14ac:dyDescent="0.2">
      <c r="A31" s="157" t="s">
        <v>181</v>
      </c>
      <c r="B31" s="198">
        <v>5390</v>
      </c>
      <c r="C31" s="196">
        <v>3860</v>
      </c>
      <c r="D31" s="196">
        <v>0</v>
      </c>
      <c r="E31" s="197">
        <v>3860</v>
      </c>
    </row>
    <row r="32" spans="1:5" ht="20.399999999999999" x14ac:dyDescent="0.2">
      <c r="A32" s="148" t="s">
        <v>20</v>
      </c>
      <c r="B32" s="148"/>
      <c r="C32" s="148"/>
      <c r="D32" s="148"/>
      <c r="E32" s="148"/>
    </row>
    <row r="33" spans="1:5" ht="20.399999999999999" x14ac:dyDescent="0.2">
      <c r="A33" s="147" t="s">
        <v>200</v>
      </c>
      <c r="B33" s="147"/>
      <c r="C33" s="147"/>
      <c r="D33" s="147"/>
      <c r="E33" s="147"/>
    </row>
    <row r="34" spans="1:5" ht="71.400000000000006" x14ac:dyDescent="0.2">
      <c r="A34" s="147" t="s">
        <v>201</v>
      </c>
      <c r="B34" s="147"/>
      <c r="C34" s="147"/>
      <c r="D34" s="147"/>
      <c r="E34" s="147"/>
    </row>
    <row r="35" spans="1:5" ht="40.799999999999997" x14ac:dyDescent="0.2">
      <c r="A35" s="147" t="s">
        <v>185</v>
      </c>
      <c r="B35" s="147"/>
      <c r="C35" s="147"/>
      <c r="D35" s="147"/>
      <c r="E35" s="147"/>
    </row>
    <row r="36" spans="1:5" ht="20.399999999999999" x14ac:dyDescent="0.2">
      <c r="A36" s="147" t="s">
        <v>21</v>
      </c>
      <c r="B36" s="149"/>
      <c r="C36" s="149"/>
      <c r="D36" s="149"/>
      <c r="E36" s="149"/>
    </row>
    <row r="37" spans="1:5" ht="61.2" x14ac:dyDescent="0.2">
      <c r="A37" s="147" t="s">
        <v>188</v>
      </c>
      <c r="B37" s="147"/>
      <c r="C37" s="147"/>
      <c r="D37" s="147"/>
      <c r="E37" s="147"/>
    </row>
    <row r="38" spans="1:5" ht="71.400000000000006" x14ac:dyDescent="0.2">
      <c r="A38" s="147" t="s">
        <v>202</v>
      </c>
      <c r="B38" s="147"/>
      <c r="C38" s="147"/>
      <c r="D38" s="147"/>
      <c r="E38" s="147"/>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16"/>
  <sheetViews>
    <sheetView showGridLines="0" zoomScaleNormal="100" zoomScaleSheetLayoutView="110" workbookViewId="0"/>
  </sheetViews>
  <sheetFormatPr defaultColWidth="9.109375" defaultRowHeight="10.199999999999999" x14ac:dyDescent="0.2"/>
  <cols>
    <col min="1" max="1" width="28.109375" style="162" customWidth="1"/>
    <col min="2" max="2" width="7.44140625" style="4" customWidth="1"/>
    <col min="3" max="6" width="8.109375" style="4" customWidth="1"/>
    <col min="7" max="16384" width="9.109375" style="4"/>
  </cols>
  <sheetData>
    <row r="1" spans="1:7" ht="30.6" x14ac:dyDescent="0.2">
      <c r="A1" s="159" t="s">
        <v>203</v>
      </c>
      <c r="B1" s="2"/>
      <c r="C1" s="2"/>
      <c r="D1" s="2"/>
      <c r="E1" s="2"/>
      <c r="F1" s="2"/>
      <c r="G1" s="2"/>
    </row>
    <row r="2" spans="1:7" ht="20.399999999999999" x14ac:dyDescent="0.2">
      <c r="A2" s="160"/>
      <c r="B2" s="116" t="s">
        <v>22</v>
      </c>
      <c r="C2" s="117" t="s">
        <v>23</v>
      </c>
      <c r="D2" s="113" t="s">
        <v>24</v>
      </c>
      <c r="E2" s="117" t="s">
        <v>25</v>
      </c>
      <c r="F2" s="113" t="s">
        <v>26</v>
      </c>
      <c r="G2" s="2"/>
    </row>
    <row r="3" spans="1:7" x14ac:dyDescent="0.2">
      <c r="A3" s="159" t="s">
        <v>184</v>
      </c>
      <c r="B3" s="2"/>
      <c r="C3" s="81"/>
      <c r="D3" s="78"/>
      <c r="E3" s="81"/>
      <c r="F3" s="25"/>
      <c r="G3" s="2"/>
    </row>
    <row r="4" spans="1:7" ht="20.399999999999999" x14ac:dyDescent="0.2">
      <c r="A4" s="143" t="s">
        <v>204</v>
      </c>
      <c r="B4" s="163">
        <v>1.2</v>
      </c>
      <c r="C4" s="83"/>
      <c r="D4" s="25"/>
      <c r="E4" s="83"/>
      <c r="F4" s="25"/>
      <c r="G4" s="2"/>
    </row>
    <row r="5" spans="1:7" x14ac:dyDescent="0.2">
      <c r="A5" s="164" t="s">
        <v>205</v>
      </c>
      <c r="B5" s="35"/>
      <c r="C5" s="166">
        <v>0</v>
      </c>
      <c r="D5" s="167">
        <v>0</v>
      </c>
      <c r="E5" s="166">
        <v>0</v>
      </c>
      <c r="F5" s="167">
        <v>0</v>
      </c>
      <c r="G5" s="2"/>
    </row>
    <row r="6" spans="1:7" x14ac:dyDescent="0.2">
      <c r="A6" s="164" t="s">
        <v>206</v>
      </c>
      <c r="B6" s="35"/>
      <c r="C6" s="166">
        <v>0</v>
      </c>
      <c r="D6" s="167">
        <v>0</v>
      </c>
      <c r="E6" s="166">
        <v>0</v>
      </c>
      <c r="F6" s="167">
        <v>0</v>
      </c>
      <c r="G6" s="2"/>
    </row>
    <row r="7" spans="1:7" x14ac:dyDescent="0.2">
      <c r="A7" s="159" t="s">
        <v>27</v>
      </c>
      <c r="B7" s="165"/>
      <c r="C7" s="170">
        <v>0</v>
      </c>
      <c r="D7" s="171">
        <v>0</v>
      </c>
      <c r="E7" s="170">
        <v>0</v>
      </c>
      <c r="F7" s="171">
        <v>0</v>
      </c>
      <c r="G7" s="2"/>
    </row>
    <row r="8" spans="1:7" ht="20.399999999999999" x14ac:dyDescent="0.2">
      <c r="A8" s="143" t="s">
        <v>207</v>
      </c>
      <c r="B8" s="163">
        <v>1.2</v>
      </c>
      <c r="C8" s="166"/>
      <c r="D8" s="167"/>
      <c r="E8" s="166"/>
      <c r="F8" s="167"/>
      <c r="G8" s="2"/>
    </row>
    <row r="9" spans="1:7" x14ac:dyDescent="0.2">
      <c r="A9" s="164" t="s">
        <v>205</v>
      </c>
      <c r="B9" s="35"/>
      <c r="C9" s="166">
        <v>0</v>
      </c>
      <c r="D9" s="167">
        <v>0</v>
      </c>
      <c r="E9" s="166">
        <v>0</v>
      </c>
      <c r="F9" s="167">
        <v>0</v>
      </c>
      <c r="G9" s="2"/>
    </row>
    <row r="10" spans="1:7" x14ac:dyDescent="0.2">
      <c r="A10" s="164" t="s">
        <v>206</v>
      </c>
      <c r="B10" s="35"/>
      <c r="C10" s="166">
        <v>0</v>
      </c>
      <c r="D10" s="167">
        <v>71346</v>
      </c>
      <c r="E10" s="166">
        <v>72534</v>
      </c>
      <c r="F10" s="167">
        <v>0</v>
      </c>
      <c r="G10" s="2"/>
    </row>
    <row r="11" spans="1:7" x14ac:dyDescent="0.2">
      <c r="A11" s="159" t="s">
        <v>27</v>
      </c>
      <c r="B11" s="165"/>
      <c r="C11" s="170">
        <v>0</v>
      </c>
      <c r="D11" s="171">
        <v>71346</v>
      </c>
      <c r="E11" s="170">
        <v>72534</v>
      </c>
      <c r="F11" s="171">
        <v>0</v>
      </c>
      <c r="G11" s="2"/>
    </row>
    <row r="12" spans="1:7" x14ac:dyDescent="0.2">
      <c r="A12" s="159" t="s">
        <v>29</v>
      </c>
      <c r="B12" s="35"/>
      <c r="C12" s="166"/>
      <c r="D12" s="167"/>
      <c r="E12" s="166"/>
      <c r="F12" s="167"/>
      <c r="G12" s="2"/>
    </row>
    <row r="13" spans="1:7" x14ac:dyDescent="0.2">
      <c r="A13" s="164" t="s">
        <v>12</v>
      </c>
      <c r="B13" s="36"/>
      <c r="C13" s="166">
        <v>0</v>
      </c>
      <c r="D13" s="167">
        <v>0</v>
      </c>
      <c r="E13" s="166">
        <v>0</v>
      </c>
      <c r="F13" s="167">
        <v>0</v>
      </c>
      <c r="G13" s="2"/>
    </row>
    <row r="14" spans="1:7" x14ac:dyDescent="0.2">
      <c r="A14" s="164" t="s">
        <v>4</v>
      </c>
      <c r="B14" s="36"/>
      <c r="C14" s="166">
        <v>0</v>
      </c>
      <c r="D14" s="167">
        <v>71346</v>
      </c>
      <c r="E14" s="166">
        <v>72534</v>
      </c>
      <c r="F14" s="167">
        <v>0</v>
      </c>
      <c r="G14" s="2"/>
    </row>
    <row r="15" spans="1:7" x14ac:dyDescent="0.2">
      <c r="A15" s="161" t="s">
        <v>28</v>
      </c>
      <c r="B15" s="107"/>
      <c r="C15" s="170">
        <v>0</v>
      </c>
      <c r="D15" s="171">
        <v>71346</v>
      </c>
      <c r="E15" s="170">
        <v>72534</v>
      </c>
      <c r="F15" s="171">
        <v>0</v>
      </c>
      <c r="G15" s="2"/>
    </row>
    <row r="16" spans="1:7" ht="61.2" x14ac:dyDescent="0.2">
      <c r="A16" s="158" t="s">
        <v>208</v>
      </c>
      <c r="B16" s="158"/>
      <c r="C16" s="158"/>
      <c r="D16" s="158"/>
      <c r="E16" s="158"/>
      <c r="F16" s="158"/>
      <c r="G16" s="2"/>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1"/>
  <sheetViews>
    <sheetView showGridLines="0" zoomScaleNormal="100" zoomScaleSheetLayoutView="110" workbookViewId="0"/>
  </sheetViews>
  <sheetFormatPr defaultColWidth="8" defaultRowHeight="10.199999999999999" x14ac:dyDescent="0.2"/>
  <cols>
    <col min="1" max="1" width="28.88671875" style="175" customWidth="1"/>
    <col min="2" max="2" width="8" style="182" customWidth="1"/>
    <col min="3" max="6" width="8.109375" style="185" customWidth="1"/>
    <col min="7" max="16384" width="8" style="18"/>
  </cols>
  <sheetData>
    <row r="1" spans="1:6" ht="30.6" x14ac:dyDescent="0.2">
      <c r="A1" s="172" t="s">
        <v>212</v>
      </c>
      <c r="B1" s="179"/>
    </row>
    <row r="2" spans="1:6" ht="20.399999999999999" x14ac:dyDescent="0.2">
      <c r="A2" s="173"/>
      <c r="B2" s="180" t="s">
        <v>30</v>
      </c>
      <c r="C2" s="186" t="s">
        <v>23</v>
      </c>
      <c r="D2" s="187" t="s">
        <v>24</v>
      </c>
      <c r="E2" s="187" t="s">
        <v>25</v>
      </c>
      <c r="F2" s="187" t="s">
        <v>26</v>
      </c>
    </row>
    <row r="3" spans="1:6" x14ac:dyDescent="0.2">
      <c r="A3" s="174" t="s">
        <v>13</v>
      </c>
      <c r="B3" s="181"/>
      <c r="C3" s="82"/>
      <c r="D3" s="188"/>
      <c r="E3" s="188"/>
      <c r="F3" s="188"/>
    </row>
    <row r="4" spans="1:6" x14ac:dyDescent="0.2">
      <c r="A4" s="174" t="s">
        <v>31</v>
      </c>
      <c r="B4" s="181"/>
      <c r="C4" s="83"/>
      <c r="D4" s="188"/>
      <c r="E4" s="188"/>
      <c r="F4" s="188"/>
    </row>
    <row r="5" spans="1:6" x14ac:dyDescent="0.2">
      <c r="A5" s="177" t="s">
        <v>32</v>
      </c>
      <c r="C5" s="83"/>
      <c r="D5" s="188"/>
      <c r="E5" s="188"/>
      <c r="F5" s="188"/>
    </row>
    <row r="6" spans="1:6" x14ac:dyDescent="0.2">
      <c r="A6" s="178" t="s">
        <v>35</v>
      </c>
      <c r="C6" s="83"/>
      <c r="D6" s="188"/>
      <c r="E6" s="188"/>
      <c r="F6" s="188"/>
    </row>
    <row r="7" spans="1:6" x14ac:dyDescent="0.2">
      <c r="A7" s="144" t="s">
        <v>33</v>
      </c>
      <c r="C7" s="166">
        <v>0</v>
      </c>
      <c r="D7" s="167">
        <v>0</v>
      </c>
      <c r="E7" s="167">
        <v>15</v>
      </c>
      <c r="F7" s="167">
        <v>5</v>
      </c>
    </row>
    <row r="8" spans="1:6" x14ac:dyDescent="0.2">
      <c r="A8" s="144" t="s">
        <v>34</v>
      </c>
      <c r="C8" s="166">
        <v>0</v>
      </c>
      <c r="D8" s="167">
        <v>-5</v>
      </c>
      <c r="E8" s="167">
        <v>0</v>
      </c>
      <c r="F8" s="167">
        <v>0</v>
      </c>
    </row>
    <row r="9" spans="1:6" ht="20.399999999999999" x14ac:dyDescent="0.2">
      <c r="A9" s="52" t="s">
        <v>209</v>
      </c>
      <c r="C9" s="170">
        <v>0</v>
      </c>
      <c r="D9" s="171">
        <v>-5</v>
      </c>
      <c r="E9" s="171">
        <v>15</v>
      </c>
      <c r="F9" s="171">
        <v>5</v>
      </c>
    </row>
    <row r="10" spans="1:6" x14ac:dyDescent="0.2">
      <c r="A10" s="52" t="s">
        <v>37</v>
      </c>
      <c r="C10" s="166"/>
      <c r="D10" s="167"/>
      <c r="E10" s="167"/>
      <c r="F10" s="167"/>
    </row>
    <row r="11" spans="1:6" x14ac:dyDescent="0.2">
      <c r="A11" s="177" t="s">
        <v>32</v>
      </c>
      <c r="C11" s="166"/>
      <c r="D11" s="167"/>
      <c r="E11" s="167"/>
      <c r="F11" s="167"/>
    </row>
    <row r="12" spans="1:6" ht="20.399999999999999" x14ac:dyDescent="0.2">
      <c r="A12" s="144" t="s">
        <v>204</v>
      </c>
      <c r="B12" s="183">
        <v>1.2</v>
      </c>
      <c r="C12" s="166">
        <v>632</v>
      </c>
      <c r="D12" s="167">
        <v>1034</v>
      </c>
      <c r="E12" s="167">
        <v>0</v>
      </c>
      <c r="F12" s="167">
        <v>0</v>
      </c>
    </row>
    <row r="13" spans="1:6" ht="20.399999999999999" x14ac:dyDescent="0.2">
      <c r="A13" s="144" t="s">
        <v>207</v>
      </c>
      <c r="B13" s="182">
        <v>1.2</v>
      </c>
      <c r="C13" s="166">
        <v>0</v>
      </c>
      <c r="D13" s="167">
        <v>71346</v>
      </c>
      <c r="E13" s="167">
        <v>72534</v>
      </c>
      <c r="F13" s="167">
        <v>0</v>
      </c>
    </row>
    <row r="14" spans="1:6" x14ac:dyDescent="0.2">
      <c r="A14" s="178" t="s">
        <v>35</v>
      </c>
      <c r="C14" s="166"/>
      <c r="D14" s="167"/>
      <c r="E14" s="167"/>
      <c r="F14" s="167"/>
    </row>
    <row r="15" spans="1:6" x14ac:dyDescent="0.2">
      <c r="A15" s="144" t="s">
        <v>33</v>
      </c>
      <c r="C15" s="166">
        <v>0</v>
      </c>
      <c r="D15" s="167">
        <v>0</v>
      </c>
      <c r="E15" s="167">
        <v>246</v>
      </c>
      <c r="F15" s="167">
        <v>80</v>
      </c>
    </row>
    <row r="16" spans="1:6" x14ac:dyDescent="0.2">
      <c r="A16" s="144" t="s">
        <v>34</v>
      </c>
      <c r="C16" s="166">
        <v>0</v>
      </c>
      <c r="D16" s="167">
        <v>-93</v>
      </c>
      <c r="E16" s="167">
        <v>0</v>
      </c>
      <c r="F16" s="167">
        <v>0</v>
      </c>
    </row>
    <row r="17" spans="1:6" x14ac:dyDescent="0.2">
      <c r="A17" s="178" t="s">
        <v>36</v>
      </c>
      <c r="C17" s="166"/>
      <c r="D17" s="167"/>
      <c r="E17" s="167"/>
      <c r="F17" s="167"/>
    </row>
    <row r="18" spans="1:6" x14ac:dyDescent="0.2">
      <c r="A18" s="144" t="s">
        <v>33</v>
      </c>
      <c r="B18" s="182">
        <v>1.2</v>
      </c>
      <c r="C18" s="166">
        <v>0</v>
      </c>
      <c r="D18" s="167">
        <v>0</v>
      </c>
      <c r="E18" s="167">
        <v>62</v>
      </c>
      <c r="F18" s="167">
        <v>0</v>
      </c>
    </row>
    <row r="19" spans="1:6" x14ac:dyDescent="0.2">
      <c r="A19" s="144" t="s">
        <v>34</v>
      </c>
      <c r="B19" s="182">
        <v>1.2</v>
      </c>
      <c r="C19" s="166">
        <v>0</v>
      </c>
      <c r="D19" s="167">
        <v>-24</v>
      </c>
      <c r="E19" s="167">
        <v>0</v>
      </c>
      <c r="F19" s="167">
        <v>0</v>
      </c>
    </row>
    <row r="20" spans="1:6" ht="20.399999999999999" x14ac:dyDescent="0.2">
      <c r="A20" s="52" t="s">
        <v>211</v>
      </c>
      <c r="C20" s="170">
        <v>632</v>
      </c>
      <c r="D20" s="171">
        <v>72263</v>
      </c>
      <c r="E20" s="171">
        <v>72842</v>
      </c>
      <c r="F20" s="171">
        <v>80</v>
      </c>
    </row>
    <row r="21" spans="1:6" ht="20.399999999999999" x14ac:dyDescent="0.2">
      <c r="A21" s="108" t="s">
        <v>210</v>
      </c>
      <c r="B21" s="184"/>
      <c r="C21" s="170">
        <v>632</v>
      </c>
      <c r="D21" s="171">
        <v>72258</v>
      </c>
      <c r="E21" s="171">
        <v>72857</v>
      </c>
      <c r="F21" s="171">
        <v>85</v>
      </c>
    </row>
    <row r="22" spans="1:6" x14ac:dyDescent="0.2">
      <c r="A22" s="152"/>
    </row>
    <row r="23" spans="1:6" x14ac:dyDescent="0.2">
      <c r="A23" s="152"/>
    </row>
    <row r="24" spans="1:6" x14ac:dyDescent="0.2">
      <c r="A24" s="152"/>
    </row>
    <row r="25" spans="1:6" x14ac:dyDescent="0.2">
      <c r="A25" s="152"/>
    </row>
    <row r="26" spans="1:6" x14ac:dyDescent="0.2">
      <c r="A26" s="152"/>
    </row>
    <row r="27" spans="1:6" x14ac:dyDescent="0.2">
      <c r="A27" s="152"/>
    </row>
    <row r="29" spans="1:6" x14ac:dyDescent="0.2">
      <c r="A29" s="152"/>
    </row>
    <row r="31" spans="1:6" x14ac:dyDescent="0.2">
      <c r="A31" s="176"/>
      <c r="B31" s="181"/>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showGridLines="0" zoomScaleNormal="100" zoomScaleSheetLayoutView="110" workbookViewId="0"/>
  </sheetViews>
  <sheetFormatPr defaultColWidth="8" defaultRowHeight="10.199999999999999" x14ac:dyDescent="0.3"/>
  <cols>
    <col min="1" max="1" width="26.109375" style="202" customWidth="1"/>
    <col min="2" max="2" width="8.88671875" style="53" customWidth="1"/>
    <col min="3" max="6" width="8.44140625" style="53" customWidth="1"/>
    <col min="7" max="16384" width="8" style="53"/>
  </cols>
  <sheetData>
    <row r="1" spans="1:9" ht="20.399999999999999" x14ac:dyDescent="0.3">
      <c r="A1" s="199" t="s">
        <v>213</v>
      </c>
      <c r="I1" s="145"/>
    </row>
    <row r="2" spans="1:9" ht="30.6" x14ac:dyDescent="0.3">
      <c r="A2" s="200"/>
      <c r="B2" s="118" t="s">
        <v>38</v>
      </c>
      <c r="C2" s="119" t="s">
        <v>39</v>
      </c>
      <c r="D2" s="119" t="s">
        <v>40</v>
      </c>
      <c r="E2" s="120" t="s">
        <v>41</v>
      </c>
      <c r="F2" s="120" t="s">
        <v>42</v>
      </c>
    </row>
    <row r="3" spans="1:9" x14ac:dyDescent="0.3">
      <c r="A3" s="199" t="s">
        <v>214</v>
      </c>
      <c r="E3" s="84"/>
      <c r="F3" s="84"/>
    </row>
    <row r="4" spans="1:9" x14ac:dyDescent="0.2">
      <c r="A4" s="203" t="s">
        <v>13</v>
      </c>
      <c r="B4" s="167">
        <v>0</v>
      </c>
      <c r="C4" s="167">
        <v>0</v>
      </c>
      <c r="D4" s="167">
        <v>0</v>
      </c>
      <c r="E4" s="166">
        <v>0</v>
      </c>
      <c r="F4" s="166">
        <v>0</v>
      </c>
    </row>
    <row r="5" spans="1:9" x14ac:dyDescent="0.2">
      <c r="A5" s="201" t="s">
        <v>215</v>
      </c>
      <c r="B5" s="171">
        <v>0</v>
      </c>
      <c r="C5" s="171">
        <v>0</v>
      </c>
      <c r="D5" s="171">
        <v>0</v>
      </c>
      <c r="E5" s="170">
        <v>0</v>
      </c>
      <c r="F5" s="170">
        <v>0</v>
      </c>
    </row>
    <row r="6" spans="1:9" x14ac:dyDescent="0.2">
      <c r="A6" s="199" t="s">
        <v>43</v>
      </c>
      <c r="B6" s="204"/>
      <c r="C6" s="204"/>
      <c r="D6" s="204"/>
      <c r="E6" s="205"/>
      <c r="F6" s="205"/>
    </row>
    <row r="7" spans="1:9" x14ac:dyDescent="0.2">
      <c r="A7" s="203" t="s">
        <v>13</v>
      </c>
      <c r="B7" s="196">
        <v>0</v>
      </c>
      <c r="C7" s="196">
        <v>0</v>
      </c>
      <c r="D7" s="196">
        <v>632</v>
      </c>
      <c r="E7" s="197">
        <v>632</v>
      </c>
      <c r="F7" s="197">
        <v>0</v>
      </c>
    </row>
    <row r="8" spans="1:9" x14ac:dyDescent="0.2">
      <c r="A8" s="201" t="s">
        <v>44</v>
      </c>
      <c r="B8" s="171">
        <v>0</v>
      </c>
      <c r="C8" s="171">
        <v>0</v>
      </c>
      <c r="D8" s="171">
        <v>632</v>
      </c>
      <c r="E8" s="170">
        <v>632</v>
      </c>
      <c r="F8" s="170">
        <v>0</v>
      </c>
    </row>
    <row r="9" spans="1:9" ht="20.399999999999999" x14ac:dyDescent="0.2">
      <c r="A9" s="102" t="s">
        <v>216</v>
      </c>
      <c r="B9" s="171">
        <v>0</v>
      </c>
      <c r="C9" s="171">
        <v>0</v>
      </c>
      <c r="D9" s="171">
        <v>632</v>
      </c>
      <c r="E9" s="170">
        <v>632</v>
      </c>
      <c r="F9" s="170">
        <v>0</v>
      </c>
    </row>
    <row r="10" spans="1:9" s="9" customFormat="1" x14ac:dyDescent="0.3">
      <c r="A10" s="15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F29"/>
  <sheetViews>
    <sheetView showGridLines="0" zoomScaleNormal="100" zoomScaleSheetLayoutView="110" workbookViewId="0"/>
  </sheetViews>
  <sheetFormatPr defaultColWidth="9.109375" defaultRowHeight="10.199999999999999" x14ac:dyDescent="0.3"/>
  <cols>
    <col min="1" max="1" width="30.44140625" style="211" customWidth="1"/>
    <col min="2" max="3" width="8" style="45" customWidth="1"/>
    <col min="4" max="6" width="7.44140625" style="45" customWidth="1"/>
    <col min="7" max="16384" width="9.109375" style="45"/>
  </cols>
  <sheetData>
    <row r="1" spans="1:6" ht="20.399999999999999" x14ac:dyDescent="0.3">
      <c r="A1" s="209" t="s">
        <v>186</v>
      </c>
      <c r="B1" s="46"/>
      <c r="C1" s="46"/>
    </row>
    <row r="2" spans="1:6" ht="51" x14ac:dyDescent="0.2">
      <c r="A2" s="121"/>
      <c r="B2" s="122" t="s">
        <v>45</v>
      </c>
      <c r="C2" s="123" t="s">
        <v>46</v>
      </c>
      <c r="D2" s="124" t="s">
        <v>47</v>
      </c>
      <c r="E2" s="124" t="s">
        <v>48</v>
      </c>
      <c r="F2" s="124" t="s">
        <v>49</v>
      </c>
    </row>
    <row r="3" spans="1:6" ht="30.6" x14ac:dyDescent="0.3">
      <c r="A3" s="206" t="s">
        <v>217</v>
      </c>
      <c r="B3" s="206"/>
      <c r="C3" s="206"/>
      <c r="D3" s="217"/>
      <c r="E3" s="217"/>
      <c r="F3" s="217"/>
    </row>
    <row r="4" spans="1:6" x14ac:dyDescent="0.3">
      <c r="A4" s="210" t="s">
        <v>50</v>
      </c>
      <c r="B4" s="47"/>
      <c r="C4" s="98"/>
    </row>
    <row r="5" spans="1:6" ht="20.399999999999999" x14ac:dyDescent="0.2">
      <c r="A5" s="48" t="s">
        <v>218</v>
      </c>
      <c r="B5" s="167">
        <v>4804</v>
      </c>
      <c r="C5" s="166">
        <v>4977</v>
      </c>
      <c r="D5" s="167">
        <v>5087</v>
      </c>
      <c r="E5" s="167">
        <v>5225</v>
      </c>
      <c r="F5" s="167">
        <v>5321</v>
      </c>
    </row>
    <row r="6" spans="1:6" x14ac:dyDescent="0.2">
      <c r="A6" s="213" t="s">
        <v>182</v>
      </c>
      <c r="B6" s="167">
        <v>5</v>
      </c>
      <c r="C6" s="166">
        <v>0</v>
      </c>
      <c r="D6" s="167">
        <v>0</v>
      </c>
      <c r="E6" s="167">
        <v>0</v>
      </c>
      <c r="F6" s="167">
        <v>0</v>
      </c>
    </row>
    <row r="7" spans="1:6" x14ac:dyDescent="0.2">
      <c r="A7" s="49" t="s">
        <v>221</v>
      </c>
      <c r="B7" s="171">
        <v>4809</v>
      </c>
      <c r="C7" s="170">
        <v>4977</v>
      </c>
      <c r="D7" s="171">
        <v>5087</v>
      </c>
      <c r="E7" s="171">
        <v>5225</v>
      </c>
      <c r="F7" s="171">
        <v>5321</v>
      </c>
    </row>
    <row r="8" spans="1:6" s="50" customFormat="1" x14ac:dyDescent="0.2">
      <c r="A8" s="214" t="s">
        <v>219</v>
      </c>
      <c r="B8" s="171">
        <v>4809</v>
      </c>
      <c r="C8" s="170">
        <v>4977</v>
      </c>
      <c r="D8" s="171">
        <v>5087</v>
      </c>
      <c r="E8" s="171">
        <v>5225</v>
      </c>
      <c r="F8" s="171">
        <v>5321</v>
      </c>
    </row>
    <row r="9" spans="1:6" ht="20.399999999999999" x14ac:dyDescent="0.2">
      <c r="A9" s="216" t="s">
        <v>187</v>
      </c>
      <c r="B9" s="189"/>
      <c r="C9" s="189"/>
      <c r="D9" s="189"/>
      <c r="E9" s="189"/>
      <c r="F9" s="189"/>
    </row>
    <row r="10" spans="1:6" x14ac:dyDescent="0.2">
      <c r="A10" s="211" t="s">
        <v>52</v>
      </c>
      <c r="B10" s="167"/>
      <c r="C10" s="166"/>
      <c r="D10" s="167"/>
      <c r="E10" s="167"/>
      <c r="F10" s="167"/>
    </row>
    <row r="11" spans="1:6" x14ac:dyDescent="0.2">
      <c r="A11" s="48" t="s">
        <v>6</v>
      </c>
      <c r="B11" s="167">
        <v>138481</v>
      </c>
      <c r="C11" s="166">
        <v>172857</v>
      </c>
      <c r="D11" s="167">
        <v>189057</v>
      </c>
      <c r="E11" s="167">
        <v>187454</v>
      </c>
      <c r="F11" s="167">
        <v>113169</v>
      </c>
    </row>
    <row r="12" spans="1:6" x14ac:dyDescent="0.2">
      <c r="A12" s="48" t="s">
        <v>51</v>
      </c>
      <c r="B12" s="167">
        <v>2326</v>
      </c>
      <c r="C12" s="166">
        <v>0</v>
      </c>
      <c r="D12" s="167">
        <v>0</v>
      </c>
      <c r="E12" s="167">
        <v>0</v>
      </c>
      <c r="F12" s="167">
        <v>0</v>
      </c>
    </row>
    <row r="13" spans="1:6" ht="20.399999999999999" x14ac:dyDescent="0.2">
      <c r="A13" s="48" t="s">
        <v>53</v>
      </c>
      <c r="B13" s="167">
        <v>11931</v>
      </c>
      <c r="C13" s="166">
        <v>-5699</v>
      </c>
      <c r="D13" s="167">
        <v>-10567</v>
      </c>
      <c r="E13" s="167">
        <v>-14918</v>
      </c>
      <c r="F13" s="167">
        <v>-14884</v>
      </c>
    </row>
    <row r="14" spans="1:6" s="50" customFormat="1" x14ac:dyDescent="0.2">
      <c r="A14" s="49" t="s">
        <v>220</v>
      </c>
      <c r="B14" s="171">
        <v>152738</v>
      </c>
      <c r="C14" s="170">
        <v>167158</v>
      </c>
      <c r="D14" s="171">
        <v>178490</v>
      </c>
      <c r="E14" s="171">
        <v>172536</v>
      </c>
      <c r="F14" s="171">
        <v>98285</v>
      </c>
    </row>
    <row r="15" spans="1:6" s="50" customFormat="1" x14ac:dyDescent="0.2">
      <c r="A15" s="214" t="s">
        <v>222</v>
      </c>
      <c r="B15" s="171">
        <v>152738</v>
      </c>
      <c r="C15" s="170">
        <v>167158</v>
      </c>
      <c r="D15" s="171">
        <v>178490</v>
      </c>
      <c r="E15" s="171">
        <v>172536</v>
      </c>
      <c r="F15" s="171">
        <v>98285</v>
      </c>
    </row>
    <row r="16" spans="1:6" x14ac:dyDescent="0.2">
      <c r="A16" s="215" t="s">
        <v>54</v>
      </c>
      <c r="B16" s="189"/>
      <c r="C16" s="189"/>
      <c r="D16" s="189"/>
      <c r="E16" s="189"/>
      <c r="F16" s="189"/>
    </row>
    <row r="17" spans="1:6" x14ac:dyDescent="0.2">
      <c r="A17" s="211" t="s">
        <v>50</v>
      </c>
      <c r="B17" s="167"/>
      <c r="C17" s="166"/>
      <c r="D17" s="167"/>
      <c r="E17" s="167"/>
      <c r="F17" s="167"/>
    </row>
    <row r="18" spans="1:6" ht="20.399999999999999" x14ac:dyDescent="0.2">
      <c r="A18" s="48" t="s">
        <v>223</v>
      </c>
      <c r="B18" s="167">
        <v>4804</v>
      </c>
      <c r="C18" s="166">
        <v>4977</v>
      </c>
      <c r="D18" s="167">
        <v>5087</v>
      </c>
      <c r="E18" s="167">
        <v>5225</v>
      </c>
      <c r="F18" s="167">
        <v>5321</v>
      </c>
    </row>
    <row r="19" spans="1:6" ht="20.399999999999999" x14ac:dyDescent="0.2">
      <c r="A19" s="48" t="s">
        <v>183</v>
      </c>
      <c r="B19" s="167">
        <v>5</v>
      </c>
      <c r="C19" s="166">
        <v>0</v>
      </c>
      <c r="D19" s="167">
        <v>0</v>
      </c>
      <c r="E19" s="167">
        <v>0</v>
      </c>
      <c r="F19" s="167">
        <v>0</v>
      </c>
    </row>
    <row r="20" spans="1:6" x14ac:dyDescent="0.2">
      <c r="A20" s="49" t="s">
        <v>221</v>
      </c>
      <c r="B20" s="171">
        <v>4809</v>
      </c>
      <c r="C20" s="170">
        <v>4977</v>
      </c>
      <c r="D20" s="171">
        <v>5087</v>
      </c>
      <c r="E20" s="171">
        <v>5225</v>
      </c>
      <c r="F20" s="171">
        <v>5321</v>
      </c>
    </row>
    <row r="21" spans="1:6" x14ac:dyDescent="0.2">
      <c r="A21" s="211" t="s">
        <v>52</v>
      </c>
      <c r="B21" s="167"/>
      <c r="C21" s="166"/>
      <c r="D21" s="167"/>
      <c r="E21" s="167"/>
      <c r="F21" s="167"/>
    </row>
    <row r="22" spans="1:6" x14ac:dyDescent="0.2">
      <c r="A22" s="48" t="s">
        <v>6</v>
      </c>
      <c r="B22" s="167">
        <v>138481</v>
      </c>
      <c r="C22" s="166">
        <v>172857</v>
      </c>
      <c r="D22" s="167">
        <v>189057</v>
      </c>
      <c r="E22" s="167">
        <v>187454</v>
      </c>
      <c r="F22" s="167">
        <v>113169</v>
      </c>
    </row>
    <row r="23" spans="1:6" x14ac:dyDescent="0.2">
      <c r="A23" s="48" t="s">
        <v>51</v>
      </c>
      <c r="B23" s="167">
        <v>2326</v>
      </c>
      <c r="C23" s="166">
        <v>0</v>
      </c>
      <c r="D23" s="167">
        <v>0</v>
      </c>
      <c r="E23" s="167">
        <v>0</v>
      </c>
      <c r="F23" s="167">
        <v>0</v>
      </c>
    </row>
    <row r="24" spans="1:6" ht="20.399999999999999" x14ac:dyDescent="0.2">
      <c r="A24" s="48" t="s">
        <v>53</v>
      </c>
      <c r="B24" s="167">
        <v>11931</v>
      </c>
      <c r="C24" s="166">
        <v>-5699</v>
      </c>
      <c r="D24" s="167">
        <v>-10567</v>
      </c>
      <c r="E24" s="167">
        <v>-14918</v>
      </c>
      <c r="F24" s="167">
        <v>-14884</v>
      </c>
    </row>
    <row r="25" spans="1:6" s="50" customFormat="1" x14ac:dyDescent="0.2">
      <c r="A25" s="49" t="s">
        <v>220</v>
      </c>
      <c r="B25" s="171">
        <v>152738</v>
      </c>
      <c r="C25" s="170">
        <v>167158</v>
      </c>
      <c r="D25" s="171">
        <v>178490</v>
      </c>
      <c r="E25" s="171">
        <v>172536</v>
      </c>
      <c r="F25" s="171">
        <v>98285</v>
      </c>
    </row>
    <row r="26" spans="1:6" s="50" customFormat="1" x14ac:dyDescent="0.2">
      <c r="A26" s="212" t="s">
        <v>55</v>
      </c>
      <c r="B26" s="171">
        <v>157547</v>
      </c>
      <c r="C26" s="170">
        <v>172135</v>
      </c>
      <c r="D26" s="171">
        <v>183577</v>
      </c>
      <c r="E26" s="171">
        <v>177761</v>
      </c>
      <c r="F26" s="171">
        <v>103606</v>
      </c>
    </row>
    <row r="27" spans="1:6" ht="40.799999999999997" x14ac:dyDescent="0.3">
      <c r="A27" s="208" t="s">
        <v>57</v>
      </c>
      <c r="B27" s="208"/>
      <c r="C27" s="208"/>
      <c r="D27" s="208"/>
      <c r="E27" s="208"/>
      <c r="F27" s="208"/>
    </row>
    <row r="28" spans="1:6" ht="30.6" x14ac:dyDescent="0.3">
      <c r="A28" s="207" t="s">
        <v>56</v>
      </c>
      <c r="B28" s="207"/>
      <c r="C28" s="207"/>
      <c r="D28" s="207"/>
      <c r="E28" s="207"/>
      <c r="F28" s="207"/>
    </row>
    <row r="29" spans="1:6" ht="40.799999999999997" x14ac:dyDescent="0.3">
      <c r="A29" s="207" t="s">
        <v>224</v>
      </c>
      <c r="B29" s="207"/>
      <c r="C29" s="207"/>
      <c r="D29" s="207"/>
      <c r="E29" s="207"/>
      <c r="F29" s="207"/>
    </row>
  </sheetData>
  <pageMargins left="1.4566929133858268" right="1.0629921259842521" top="0.78740157480314965" bottom="0.86614173228346458" header="0.51181102362204722" footer="0.51181102362204722"/>
  <pageSetup paperSize="9" scale="97" orientation="portrait" cellComments="asDisplayed" r:id="rId1"/>
  <headerFooter alignWithMargins="0"/>
  <rowBreaks count="1" manualBreakCount="1">
    <brk id="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9"/>
  <sheetViews>
    <sheetView showGridLines="0" zoomScaleNormal="100" zoomScaleSheetLayoutView="110" workbookViewId="0"/>
  </sheetViews>
  <sheetFormatPr defaultColWidth="8" defaultRowHeight="10.199999999999999" x14ac:dyDescent="0.3"/>
  <cols>
    <col min="1" max="1" width="29.88671875" style="153" customWidth="1"/>
    <col min="2" max="6" width="7.88671875" style="9" customWidth="1"/>
    <col min="7" max="16384" width="8" style="9"/>
  </cols>
  <sheetData>
    <row r="1" spans="1:6" ht="30.6" x14ac:dyDescent="0.3">
      <c r="A1" s="6" t="s">
        <v>225</v>
      </c>
      <c r="B1" s="6"/>
      <c r="C1" s="6"/>
      <c r="D1" s="6"/>
      <c r="E1" s="6"/>
      <c r="F1" s="6"/>
    </row>
    <row r="2" spans="1:6" ht="40.799999999999997" x14ac:dyDescent="0.2">
      <c r="A2" s="219"/>
      <c r="B2" s="125" t="s">
        <v>59</v>
      </c>
      <c r="C2" s="126" t="s">
        <v>60</v>
      </c>
      <c r="D2" s="125" t="s">
        <v>61</v>
      </c>
      <c r="E2" s="125" t="s">
        <v>62</v>
      </c>
      <c r="F2" s="125" t="s">
        <v>63</v>
      </c>
    </row>
    <row r="3" spans="1:6" x14ac:dyDescent="0.2">
      <c r="A3" s="227" t="s">
        <v>64</v>
      </c>
      <c r="B3" s="27"/>
      <c r="C3" s="86"/>
      <c r="D3" s="28"/>
      <c r="E3" s="28"/>
      <c r="F3" s="28"/>
    </row>
    <row r="4" spans="1:6" x14ac:dyDescent="0.2">
      <c r="A4" s="231" t="s">
        <v>65</v>
      </c>
      <c r="B4" s="167">
        <v>92310</v>
      </c>
      <c r="C4" s="166">
        <v>97642</v>
      </c>
      <c r="D4" s="167">
        <v>101860</v>
      </c>
      <c r="E4" s="167">
        <v>97012</v>
      </c>
      <c r="F4" s="167">
        <v>52870</v>
      </c>
    </row>
    <row r="5" spans="1:6" x14ac:dyDescent="0.2">
      <c r="A5" s="231" t="s">
        <v>66</v>
      </c>
      <c r="B5" s="167">
        <v>39450</v>
      </c>
      <c r="C5" s="166">
        <v>65451</v>
      </c>
      <c r="D5" s="167">
        <v>72684</v>
      </c>
      <c r="E5" s="167">
        <v>73433</v>
      </c>
      <c r="F5" s="167">
        <v>43949</v>
      </c>
    </row>
    <row r="6" spans="1:6" x14ac:dyDescent="0.2">
      <c r="A6" s="231" t="s">
        <v>67</v>
      </c>
      <c r="B6" s="167">
        <v>8244</v>
      </c>
      <c r="C6" s="166">
        <v>9678</v>
      </c>
      <c r="D6" s="167">
        <v>14462</v>
      </c>
      <c r="E6" s="167">
        <v>16981</v>
      </c>
      <c r="F6" s="167">
        <v>16338</v>
      </c>
    </row>
    <row r="7" spans="1:6" x14ac:dyDescent="0.2">
      <c r="A7" s="231" t="s">
        <v>68</v>
      </c>
      <c r="B7" s="167">
        <v>171</v>
      </c>
      <c r="C7" s="166">
        <v>86</v>
      </c>
      <c r="D7" s="167">
        <v>51</v>
      </c>
      <c r="E7" s="167">
        <v>28</v>
      </c>
      <c r="F7" s="167">
        <v>12</v>
      </c>
    </row>
    <row r="8" spans="1:6" x14ac:dyDescent="0.2">
      <c r="A8" s="227" t="s">
        <v>70</v>
      </c>
      <c r="B8" s="171">
        <v>140175</v>
      </c>
      <c r="C8" s="170">
        <v>172857</v>
      </c>
      <c r="D8" s="171">
        <v>189057</v>
      </c>
      <c r="E8" s="171">
        <v>187454</v>
      </c>
      <c r="F8" s="171">
        <v>113169</v>
      </c>
    </row>
    <row r="9" spans="1:6" x14ac:dyDescent="0.2">
      <c r="A9" s="227" t="s">
        <v>71</v>
      </c>
      <c r="B9" s="167"/>
      <c r="C9" s="166"/>
      <c r="D9" s="167"/>
      <c r="E9" s="167"/>
      <c r="F9" s="167"/>
    </row>
    <row r="10" spans="1:6" x14ac:dyDescent="0.2">
      <c r="A10" s="229" t="s">
        <v>72</v>
      </c>
      <c r="B10" s="167"/>
      <c r="C10" s="166"/>
      <c r="D10" s="167"/>
      <c r="E10" s="167"/>
      <c r="F10" s="167"/>
    </row>
    <row r="11" spans="1:6" x14ac:dyDescent="0.2">
      <c r="A11" s="229" t="s">
        <v>73</v>
      </c>
      <c r="B11" s="167"/>
      <c r="C11" s="166"/>
      <c r="D11" s="167"/>
      <c r="E11" s="167"/>
      <c r="F11" s="167"/>
    </row>
    <row r="12" spans="1:6" x14ac:dyDescent="0.2">
      <c r="A12" s="231" t="s">
        <v>75</v>
      </c>
      <c r="B12" s="167">
        <v>2201</v>
      </c>
      <c r="C12" s="166">
        <v>0</v>
      </c>
      <c r="D12" s="167">
        <v>0</v>
      </c>
      <c r="E12" s="167">
        <v>0</v>
      </c>
      <c r="F12" s="167">
        <v>0</v>
      </c>
    </row>
    <row r="13" spans="1:6" x14ac:dyDescent="0.2">
      <c r="A13" s="229" t="s">
        <v>76</v>
      </c>
      <c r="B13" s="171">
        <v>2201</v>
      </c>
      <c r="C13" s="170">
        <v>0</v>
      </c>
      <c r="D13" s="171">
        <v>0</v>
      </c>
      <c r="E13" s="171">
        <v>0</v>
      </c>
      <c r="F13" s="171">
        <v>0</v>
      </c>
    </row>
    <row r="14" spans="1:6" x14ac:dyDescent="0.2">
      <c r="A14" s="229" t="s">
        <v>77</v>
      </c>
      <c r="B14" s="167"/>
      <c r="C14" s="166"/>
      <c r="D14" s="167"/>
      <c r="E14" s="167"/>
      <c r="F14" s="167"/>
    </row>
    <row r="15" spans="1:6" x14ac:dyDescent="0.2">
      <c r="A15" s="231" t="s">
        <v>78</v>
      </c>
      <c r="B15" s="196">
        <v>125</v>
      </c>
      <c r="C15" s="197">
        <v>0</v>
      </c>
      <c r="D15" s="196">
        <v>0</v>
      </c>
      <c r="E15" s="196">
        <v>0</v>
      </c>
      <c r="F15" s="196">
        <v>0</v>
      </c>
    </row>
    <row r="16" spans="1:6" x14ac:dyDescent="0.2">
      <c r="A16" s="229" t="s">
        <v>79</v>
      </c>
      <c r="B16" s="171">
        <v>125</v>
      </c>
      <c r="C16" s="170">
        <v>0</v>
      </c>
      <c r="D16" s="171">
        <v>0</v>
      </c>
      <c r="E16" s="171">
        <v>0</v>
      </c>
      <c r="F16" s="171">
        <v>0</v>
      </c>
    </row>
    <row r="17" spans="1:7" x14ac:dyDescent="0.2">
      <c r="A17" s="227" t="s">
        <v>80</v>
      </c>
      <c r="B17" s="171">
        <v>2326</v>
      </c>
      <c r="C17" s="170">
        <v>0</v>
      </c>
      <c r="D17" s="171">
        <v>0</v>
      </c>
      <c r="E17" s="171">
        <v>0</v>
      </c>
      <c r="F17" s="171">
        <v>0</v>
      </c>
    </row>
    <row r="18" spans="1:7" x14ac:dyDescent="0.2">
      <c r="A18" s="226" t="s">
        <v>226</v>
      </c>
      <c r="B18" s="171">
        <v>-137849</v>
      </c>
      <c r="C18" s="170">
        <v>-172857</v>
      </c>
      <c r="D18" s="171">
        <v>-189057</v>
      </c>
      <c r="E18" s="171">
        <v>-187454</v>
      </c>
      <c r="F18" s="171">
        <v>-113169</v>
      </c>
    </row>
    <row r="19" spans="1:7" x14ac:dyDescent="0.2">
      <c r="A19" s="231" t="s">
        <v>58</v>
      </c>
      <c r="B19" s="167">
        <v>149780</v>
      </c>
      <c r="C19" s="166">
        <v>167158</v>
      </c>
      <c r="D19" s="167">
        <v>178490</v>
      </c>
      <c r="E19" s="167">
        <v>172536</v>
      </c>
      <c r="F19" s="167">
        <v>98285</v>
      </c>
    </row>
    <row r="20" spans="1:7" ht="20.399999999999999" x14ac:dyDescent="0.2">
      <c r="A20" s="229" t="s">
        <v>227</v>
      </c>
      <c r="B20" s="224">
        <v>11931</v>
      </c>
      <c r="C20" s="225">
        <v>-5699</v>
      </c>
      <c r="D20" s="224">
        <v>-10567</v>
      </c>
      <c r="E20" s="224">
        <v>-14918</v>
      </c>
      <c r="F20" s="224">
        <v>-14884</v>
      </c>
    </row>
    <row r="21" spans="1:7" x14ac:dyDescent="0.2">
      <c r="A21" s="227" t="s">
        <v>81</v>
      </c>
      <c r="B21" s="167"/>
      <c r="C21" s="166"/>
      <c r="D21" s="167"/>
      <c r="E21" s="167"/>
      <c r="F21" s="167"/>
    </row>
    <row r="22" spans="1:7" x14ac:dyDescent="0.2">
      <c r="A22" s="228" t="s">
        <v>82</v>
      </c>
      <c r="B22" s="196">
        <v>-478</v>
      </c>
      <c r="C22" s="197">
        <v>0</v>
      </c>
      <c r="D22" s="196">
        <v>0</v>
      </c>
      <c r="E22" s="196">
        <v>0</v>
      </c>
      <c r="F22" s="196">
        <v>0</v>
      </c>
    </row>
    <row r="23" spans="1:7" x14ac:dyDescent="0.2">
      <c r="A23" s="227" t="s">
        <v>83</v>
      </c>
      <c r="B23" s="171">
        <v>-478</v>
      </c>
      <c r="C23" s="170">
        <v>0</v>
      </c>
      <c r="D23" s="171">
        <v>0</v>
      </c>
      <c r="E23" s="171">
        <v>0</v>
      </c>
      <c r="F23" s="171">
        <v>0</v>
      </c>
    </row>
    <row r="24" spans="1:7" ht="30.6" x14ac:dyDescent="0.2">
      <c r="A24" s="230" t="s">
        <v>228</v>
      </c>
      <c r="B24" s="171">
        <v>11453</v>
      </c>
      <c r="C24" s="170">
        <v>-5699</v>
      </c>
      <c r="D24" s="171">
        <v>-10567</v>
      </c>
      <c r="E24" s="171">
        <v>-14918</v>
      </c>
      <c r="F24" s="171">
        <v>-14884</v>
      </c>
    </row>
    <row r="25" spans="1:7" x14ac:dyDescent="0.2">
      <c r="A25" s="59"/>
      <c r="B25" s="28"/>
      <c r="C25" s="28"/>
      <c r="D25" s="28"/>
      <c r="E25" s="28"/>
      <c r="F25" s="28"/>
    </row>
    <row r="26" spans="1:7" x14ac:dyDescent="0.2">
      <c r="A26" s="10"/>
      <c r="B26" s="7"/>
      <c r="C26" s="8"/>
      <c r="D26" s="7"/>
      <c r="E26" s="7"/>
      <c r="F26" s="7"/>
    </row>
    <row r="27" spans="1:7" s="20" customFormat="1" ht="40.799999999999997" x14ac:dyDescent="0.3">
      <c r="A27" s="6" t="s">
        <v>229</v>
      </c>
      <c r="B27" s="6"/>
      <c r="C27" s="6"/>
      <c r="D27" s="6"/>
      <c r="E27" s="6"/>
      <c r="F27" s="6"/>
      <c r="G27" s="14"/>
    </row>
    <row r="28" spans="1:7" s="20" customFormat="1" ht="20.399999999999999" x14ac:dyDescent="0.2">
      <c r="A28" s="222" t="s">
        <v>84</v>
      </c>
      <c r="B28" s="223"/>
      <c r="C28" s="223"/>
      <c r="D28" s="223"/>
      <c r="E28" s="223"/>
      <c r="F28" s="223"/>
      <c r="G28" s="14"/>
    </row>
    <row r="29" spans="1:7" s="20" customFormat="1" ht="40.799999999999997" x14ac:dyDescent="0.2">
      <c r="A29" s="127"/>
      <c r="B29" s="125" t="s">
        <v>59</v>
      </c>
      <c r="C29" s="126" t="s">
        <v>60</v>
      </c>
      <c r="D29" s="125" t="s">
        <v>61</v>
      </c>
      <c r="E29" s="125" t="s">
        <v>62</v>
      </c>
      <c r="F29" s="125" t="s">
        <v>63</v>
      </c>
      <c r="G29" s="14"/>
    </row>
    <row r="30" spans="1:7" s="20" customFormat="1" ht="20.399999999999999" x14ac:dyDescent="0.2">
      <c r="A30" s="89" t="s">
        <v>230</v>
      </c>
      <c r="B30" s="169">
        <v>11453</v>
      </c>
      <c r="C30" s="168">
        <v>-5699</v>
      </c>
      <c r="D30" s="169">
        <v>-10567</v>
      </c>
      <c r="E30" s="169">
        <v>-14918</v>
      </c>
      <c r="F30" s="169">
        <v>-14884</v>
      </c>
      <c r="G30" s="14"/>
    </row>
    <row r="31" spans="1:7" s="20" customFormat="1" ht="20.399999999999999" x14ac:dyDescent="0.2">
      <c r="A31" s="90" t="s">
        <v>231</v>
      </c>
      <c r="B31" s="167">
        <v>4259</v>
      </c>
      <c r="C31" s="166">
        <v>6249</v>
      </c>
      <c r="D31" s="167">
        <v>11266</v>
      </c>
      <c r="E31" s="167">
        <v>15464</v>
      </c>
      <c r="F31" s="167">
        <v>15406</v>
      </c>
      <c r="G31" s="14"/>
    </row>
    <row r="32" spans="1:7" s="20" customFormat="1" ht="20.399999999999999" x14ac:dyDescent="0.2">
      <c r="A32" s="90" t="s">
        <v>232</v>
      </c>
      <c r="B32" s="167">
        <v>3985</v>
      </c>
      <c r="C32" s="166">
        <v>3429</v>
      </c>
      <c r="D32" s="167">
        <v>3196</v>
      </c>
      <c r="E32" s="167">
        <v>1517</v>
      </c>
      <c r="F32" s="167">
        <v>932</v>
      </c>
      <c r="G32" s="14"/>
    </row>
    <row r="33" spans="1:7" s="20" customFormat="1" x14ac:dyDescent="0.2">
      <c r="A33" s="90" t="s">
        <v>85</v>
      </c>
      <c r="B33" s="167">
        <v>4382</v>
      </c>
      <c r="C33" s="166">
        <v>3979</v>
      </c>
      <c r="D33" s="167">
        <v>3895</v>
      </c>
      <c r="E33" s="167">
        <v>2063</v>
      </c>
      <c r="F33" s="167">
        <v>1454</v>
      </c>
      <c r="G33" s="14"/>
    </row>
    <row r="34" spans="1:7" s="20" customFormat="1" x14ac:dyDescent="0.2">
      <c r="A34" s="128" t="s">
        <v>233</v>
      </c>
      <c r="B34" s="171">
        <v>15315</v>
      </c>
      <c r="C34" s="170">
        <v>0</v>
      </c>
      <c r="D34" s="171">
        <v>0</v>
      </c>
      <c r="E34" s="171">
        <v>0</v>
      </c>
      <c r="F34" s="171">
        <v>0</v>
      </c>
      <c r="G34" s="14"/>
    </row>
    <row r="35" spans="1:7" s="20" customFormat="1" ht="20.399999999999999" x14ac:dyDescent="0.3">
      <c r="A35" s="221" t="s">
        <v>86</v>
      </c>
      <c r="B35" s="62"/>
      <c r="C35" s="54"/>
      <c r="D35" s="55"/>
      <c r="E35" s="55"/>
      <c r="F35" s="55"/>
      <c r="G35" s="14"/>
    </row>
    <row r="36" spans="1:7" s="20" customFormat="1" ht="122.4" x14ac:dyDescent="0.3">
      <c r="A36" s="218" t="s">
        <v>87</v>
      </c>
      <c r="B36" s="218"/>
      <c r="C36" s="218"/>
      <c r="D36" s="218"/>
      <c r="E36" s="218"/>
      <c r="F36" s="218"/>
      <c r="G36" s="14"/>
    </row>
    <row r="37" spans="1:7" s="20" customFormat="1" ht="20.399999999999999" x14ac:dyDescent="0.3">
      <c r="A37" s="88" t="s">
        <v>88</v>
      </c>
      <c r="B37" s="88"/>
      <c r="C37" s="88"/>
      <c r="D37" s="88"/>
      <c r="E37" s="88"/>
      <c r="F37" s="88"/>
      <c r="G37" s="14"/>
    </row>
    <row r="38" spans="1:7" s="20" customFormat="1" x14ac:dyDescent="0.3">
      <c r="A38" s="88"/>
      <c r="B38" s="88"/>
      <c r="C38" s="88"/>
      <c r="D38" s="88"/>
      <c r="E38" s="88"/>
      <c r="F38" s="88"/>
      <c r="G38" s="14"/>
    </row>
    <row r="39" spans="1:7" s="20" customFormat="1" x14ac:dyDescent="0.2">
      <c r="A39" s="37"/>
      <c r="B39" s="38"/>
      <c r="C39" s="39"/>
      <c r="D39" s="38"/>
      <c r="E39" s="38"/>
      <c r="F39" s="38"/>
      <c r="G39" s="14"/>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G42"/>
  <sheetViews>
    <sheetView showGridLines="0" zoomScaleNormal="100" zoomScaleSheetLayoutView="110" workbookViewId="0"/>
  </sheetViews>
  <sheetFormatPr defaultColWidth="8" defaultRowHeight="10.199999999999999" x14ac:dyDescent="0.3"/>
  <cols>
    <col min="1" max="1" width="29.109375" style="238" customWidth="1"/>
    <col min="2" max="2" width="7.88671875" style="34" customWidth="1"/>
    <col min="3" max="6" width="8" style="34" customWidth="1"/>
    <col min="7" max="16384" width="8" style="34"/>
  </cols>
  <sheetData>
    <row r="1" spans="1:6" ht="20.399999999999999" x14ac:dyDescent="0.3">
      <c r="A1" s="232" t="s">
        <v>193</v>
      </c>
    </row>
    <row r="2" spans="1:6" ht="40.799999999999997" x14ac:dyDescent="0.2">
      <c r="A2" s="233"/>
      <c r="B2" s="125" t="s">
        <v>59</v>
      </c>
      <c r="C2" s="126" t="s">
        <v>60</v>
      </c>
      <c r="D2" s="125" t="s">
        <v>61</v>
      </c>
      <c r="E2" s="125" t="s">
        <v>62</v>
      </c>
      <c r="F2" s="125" t="s">
        <v>63</v>
      </c>
    </row>
    <row r="3" spans="1:6" x14ac:dyDescent="0.3">
      <c r="A3" s="44" t="s">
        <v>89</v>
      </c>
      <c r="B3" s="29"/>
      <c r="C3" s="85"/>
      <c r="D3" s="29"/>
      <c r="E3" s="29"/>
      <c r="F3" s="29"/>
    </row>
    <row r="4" spans="1:6" x14ac:dyDescent="0.3">
      <c r="A4" s="42" t="s">
        <v>90</v>
      </c>
      <c r="B4" s="29"/>
      <c r="C4" s="85"/>
      <c r="D4" s="29"/>
      <c r="E4" s="29"/>
      <c r="F4" s="29"/>
    </row>
    <row r="5" spans="1:6" x14ac:dyDescent="0.3">
      <c r="A5" s="41" t="s">
        <v>91</v>
      </c>
      <c r="B5" s="29">
        <v>1733</v>
      </c>
      <c r="C5" s="85">
        <v>1734</v>
      </c>
      <c r="D5" s="31">
        <v>1733</v>
      </c>
      <c r="E5" s="31">
        <v>1733</v>
      </c>
      <c r="F5" s="31">
        <v>1733</v>
      </c>
    </row>
    <row r="6" spans="1:6" x14ac:dyDescent="0.3">
      <c r="A6" s="77" t="s">
        <v>92</v>
      </c>
      <c r="B6" s="31">
        <v>45489</v>
      </c>
      <c r="C6" s="85">
        <v>45489</v>
      </c>
      <c r="D6" s="31">
        <v>45489</v>
      </c>
      <c r="E6" s="31">
        <v>45489</v>
      </c>
      <c r="F6" s="31">
        <v>45489</v>
      </c>
    </row>
    <row r="7" spans="1:6" x14ac:dyDescent="0.3">
      <c r="A7" s="63" t="s">
        <v>93</v>
      </c>
      <c r="B7" s="129">
        <v>47222</v>
      </c>
      <c r="C7" s="130">
        <v>47223</v>
      </c>
      <c r="D7" s="129">
        <v>47222</v>
      </c>
      <c r="E7" s="129">
        <v>47222</v>
      </c>
      <c r="F7" s="129">
        <v>47222</v>
      </c>
    </row>
    <row r="8" spans="1:6" x14ac:dyDescent="0.3">
      <c r="A8" s="42" t="s">
        <v>94</v>
      </c>
      <c r="B8" s="29"/>
      <c r="C8" s="85"/>
      <c r="D8" s="29"/>
      <c r="E8" s="29"/>
      <c r="F8" s="29"/>
    </row>
    <row r="9" spans="1:6" x14ac:dyDescent="0.3">
      <c r="A9" s="41" t="s">
        <v>95</v>
      </c>
      <c r="B9" s="29">
        <v>17933</v>
      </c>
      <c r="C9" s="85">
        <v>19334</v>
      </c>
      <c r="D9" s="29">
        <v>14468</v>
      </c>
      <c r="E9" s="29">
        <v>11289</v>
      </c>
      <c r="F9" s="29">
        <v>9357</v>
      </c>
    </row>
    <row r="10" spans="1:6" x14ac:dyDescent="0.3">
      <c r="A10" s="41" t="s">
        <v>96</v>
      </c>
      <c r="B10" s="29">
        <v>2869</v>
      </c>
      <c r="C10" s="85">
        <v>16933</v>
      </c>
      <c r="D10" s="29">
        <v>32952</v>
      </c>
      <c r="E10" s="29">
        <v>40729</v>
      </c>
      <c r="F10" s="29">
        <v>26894</v>
      </c>
    </row>
    <row r="11" spans="1:6" x14ac:dyDescent="0.3">
      <c r="A11" s="41" t="s">
        <v>97</v>
      </c>
      <c r="B11" s="29">
        <v>1698</v>
      </c>
      <c r="C11" s="85">
        <v>1698</v>
      </c>
      <c r="D11" s="29">
        <v>1698</v>
      </c>
      <c r="E11" s="29">
        <v>1698</v>
      </c>
      <c r="F11" s="29">
        <v>1698</v>
      </c>
    </row>
    <row r="12" spans="1:6" x14ac:dyDescent="0.3">
      <c r="A12" s="41" t="s">
        <v>98</v>
      </c>
      <c r="B12" s="29">
        <v>412</v>
      </c>
      <c r="C12" s="85">
        <v>412</v>
      </c>
      <c r="D12" s="29">
        <v>412</v>
      </c>
      <c r="E12" s="29">
        <v>412</v>
      </c>
      <c r="F12" s="29">
        <v>412</v>
      </c>
    </row>
    <row r="13" spans="1:6" x14ac:dyDescent="0.3">
      <c r="A13" s="65" t="s">
        <v>99</v>
      </c>
      <c r="B13" s="129">
        <v>22912</v>
      </c>
      <c r="C13" s="130">
        <v>38377</v>
      </c>
      <c r="D13" s="129">
        <v>49530</v>
      </c>
      <c r="E13" s="129">
        <v>54128</v>
      </c>
      <c r="F13" s="129">
        <v>38361</v>
      </c>
    </row>
    <row r="14" spans="1:6" x14ac:dyDescent="0.3">
      <c r="A14" s="234" t="s">
        <v>100</v>
      </c>
      <c r="B14" s="131">
        <v>70134</v>
      </c>
      <c r="C14" s="132">
        <v>85600</v>
      </c>
      <c r="D14" s="131">
        <v>96752</v>
      </c>
      <c r="E14" s="131">
        <v>101350</v>
      </c>
      <c r="F14" s="131">
        <v>85583</v>
      </c>
    </row>
    <row r="15" spans="1:6" x14ac:dyDescent="0.3">
      <c r="A15" s="42" t="s">
        <v>101</v>
      </c>
      <c r="B15" s="29"/>
      <c r="C15" s="85"/>
      <c r="D15" s="29"/>
      <c r="E15" s="29"/>
      <c r="F15" s="29"/>
    </row>
    <row r="16" spans="1:6" x14ac:dyDescent="0.3">
      <c r="A16" s="42" t="s">
        <v>102</v>
      </c>
      <c r="B16" s="29"/>
      <c r="C16" s="85"/>
      <c r="D16" s="29"/>
      <c r="E16" s="29"/>
      <c r="F16" s="29"/>
    </row>
    <row r="17" spans="1:7" x14ac:dyDescent="0.3">
      <c r="A17" s="240" t="s">
        <v>66</v>
      </c>
      <c r="B17" s="29">
        <v>7334</v>
      </c>
      <c r="C17" s="85">
        <v>7334</v>
      </c>
      <c r="D17" s="29">
        <v>7334</v>
      </c>
      <c r="E17" s="29">
        <v>7334</v>
      </c>
      <c r="F17" s="29">
        <v>7334</v>
      </c>
    </row>
    <row r="18" spans="1:7" x14ac:dyDescent="0.3">
      <c r="A18" s="240" t="s">
        <v>104</v>
      </c>
      <c r="B18" s="29">
        <v>3313</v>
      </c>
      <c r="C18" s="85">
        <v>3382</v>
      </c>
      <c r="D18" s="29">
        <v>2750</v>
      </c>
      <c r="E18" s="29">
        <v>2750</v>
      </c>
      <c r="F18" s="29">
        <v>2750</v>
      </c>
    </row>
    <row r="19" spans="1:7" x14ac:dyDescent="0.3">
      <c r="A19" s="65" t="s">
        <v>105</v>
      </c>
      <c r="B19" s="129">
        <v>10647</v>
      </c>
      <c r="C19" s="130">
        <v>10716</v>
      </c>
      <c r="D19" s="129">
        <v>10084</v>
      </c>
      <c r="E19" s="129">
        <v>10084</v>
      </c>
      <c r="F19" s="129">
        <v>10084</v>
      </c>
    </row>
    <row r="20" spans="1:7" x14ac:dyDescent="0.3">
      <c r="A20" s="42" t="s">
        <v>106</v>
      </c>
      <c r="B20" s="29"/>
      <c r="C20" s="85"/>
      <c r="D20" s="29"/>
      <c r="E20" s="29"/>
      <c r="F20" s="29"/>
    </row>
    <row r="21" spans="1:7" x14ac:dyDescent="0.3">
      <c r="A21" s="240" t="s">
        <v>107</v>
      </c>
      <c r="B21" s="29">
        <v>11963</v>
      </c>
      <c r="C21" s="85">
        <v>7983</v>
      </c>
      <c r="D21" s="29">
        <v>4088</v>
      </c>
      <c r="E21" s="29">
        <v>2025</v>
      </c>
      <c r="F21" s="29">
        <v>571</v>
      </c>
    </row>
    <row r="22" spans="1:7" x14ac:dyDescent="0.3">
      <c r="A22" s="65" t="s">
        <v>108</v>
      </c>
      <c r="B22" s="129">
        <v>11963</v>
      </c>
      <c r="C22" s="130">
        <v>7983</v>
      </c>
      <c r="D22" s="129">
        <v>4088</v>
      </c>
      <c r="E22" s="129">
        <v>2025</v>
      </c>
      <c r="F22" s="129">
        <v>571</v>
      </c>
    </row>
    <row r="23" spans="1:7" x14ac:dyDescent="0.3">
      <c r="A23" s="42" t="s">
        <v>109</v>
      </c>
      <c r="B23" s="29"/>
      <c r="C23" s="85"/>
      <c r="D23" s="29"/>
      <c r="E23" s="29"/>
      <c r="F23" s="29"/>
    </row>
    <row r="24" spans="1:7" x14ac:dyDescent="0.3">
      <c r="A24" s="240" t="s">
        <v>110</v>
      </c>
      <c r="B24" s="29">
        <v>15184</v>
      </c>
      <c r="C24" s="85">
        <v>15117</v>
      </c>
      <c r="D24" s="29">
        <v>15117</v>
      </c>
      <c r="E24" s="29">
        <v>15117</v>
      </c>
      <c r="F24" s="29">
        <v>15117</v>
      </c>
    </row>
    <row r="25" spans="1:7" x14ac:dyDescent="0.3">
      <c r="A25" s="240" t="s">
        <v>111</v>
      </c>
      <c r="B25" s="29">
        <v>1747</v>
      </c>
      <c r="C25" s="85">
        <v>1746</v>
      </c>
      <c r="D25" s="29">
        <v>1746</v>
      </c>
      <c r="E25" s="29">
        <v>1746</v>
      </c>
      <c r="F25" s="29">
        <v>1746</v>
      </c>
    </row>
    <row r="26" spans="1:7" x14ac:dyDescent="0.3">
      <c r="A26" s="65" t="s">
        <v>112</v>
      </c>
      <c r="B26" s="129">
        <v>16931</v>
      </c>
      <c r="C26" s="130">
        <v>16863</v>
      </c>
      <c r="D26" s="129">
        <v>16863</v>
      </c>
      <c r="E26" s="129">
        <v>16863</v>
      </c>
      <c r="F26" s="129">
        <v>16863</v>
      </c>
    </row>
    <row r="27" spans="1:7" x14ac:dyDescent="0.3">
      <c r="A27" s="42" t="s">
        <v>113</v>
      </c>
      <c r="B27" s="133">
        <v>39541</v>
      </c>
      <c r="C27" s="134">
        <v>35562</v>
      </c>
      <c r="D27" s="243">
        <v>31035</v>
      </c>
      <c r="E27" s="243">
        <v>28972</v>
      </c>
      <c r="F27" s="243">
        <v>27518</v>
      </c>
    </row>
    <row r="28" spans="1:7" x14ac:dyDescent="0.3">
      <c r="A28" s="214" t="s">
        <v>114</v>
      </c>
      <c r="B28" s="135">
        <v>30593</v>
      </c>
      <c r="C28" s="241">
        <v>50038</v>
      </c>
      <c r="D28" s="135">
        <v>65717</v>
      </c>
      <c r="E28" s="135">
        <v>72378</v>
      </c>
      <c r="F28" s="135">
        <v>58065</v>
      </c>
    </row>
    <row r="29" spans="1:7" x14ac:dyDescent="0.3">
      <c r="A29" s="42" t="s">
        <v>115</v>
      </c>
      <c r="B29" s="31"/>
      <c r="C29" s="85"/>
      <c r="D29" s="29"/>
      <c r="E29" s="29"/>
      <c r="F29" s="29"/>
      <c r="G29" s="9"/>
    </row>
    <row r="30" spans="1:7" x14ac:dyDescent="0.3">
      <c r="A30" s="42" t="s">
        <v>116</v>
      </c>
      <c r="B30" s="31"/>
      <c r="C30" s="85"/>
      <c r="D30" s="29"/>
      <c r="E30" s="29"/>
      <c r="F30" s="29"/>
      <c r="G30" s="9"/>
    </row>
    <row r="31" spans="1:7" x14ac:dyDescent="0.3">
      <c r="A31" s="41" t="s">
        <v>117</v>
      </c>
      <c r="B31" s="31">
        <v>18792</v>
      </c>
      <c r="C31" s="85">
        <v>43936</v>
      </c>
      <c r="D31" s="29">
        <v>69553</v>
      </c>
      <c r="E31" s="29">
        <v>91132</v>
      </c>
      <c r="F31" s="29">
        <v>91703</v>
      </c>
      <c r="G31" s="9"/>
    </row>
    <row r="32" spans="1:7" x14ac:dyDescent="0.3">
      <c r="A32" s="41" t="s">
        <v>118</v>
      </c>
      <c r="B32" s="31">
        <v>1228</v>
      </c>
      <c r="C32" s="85">
        <v>1228</v>
      </c>
      <c r="D32" s="31">
        <v>1228</v>
      </c>
      <c r="E32" s="31">
        <v>1228</v>
      </c>
      <c r="F32" s="31">
        <v>1228</v>
      </c>
      <c r="G32" s="9"/>
    </row>
    <row r="33" spans="1:7" x14ac:dyDescent="0.3">
      <c r="A33" s="41" t="s">
        <v>234</v>
      </c>
      <c r="B33" s="31">
        <v>10573</v>
      </c>
      <c r="C33" s="85">
        <v>4874</v>
      </c>
      <c r="D33" s="31">
        <v>-5064</v>
      </c>
      <c r="E33" s="31">
        <v>-19982</v>
      </c>
      <c r="F33" s="31">
        <v>-34866</v>
      </c>
      <c r="G33" s="9"/>
    </row>
    <row r="34" spans="1:7" x14ac:dyDescent="0.3">
      <c r="A34" s="65" t="s">
        <v>119</v>
      </c>
      <c r="B34" s="136">
        <v>30593</v>
      </c>
      <c r="C34" s="130">
        <v>50038</v>
      </c>
      <c r="D34" s="136">
        <v>65717</v>
      </c>
      <c r="E34" s="136">
        <v>72378</v>
      </c>
      <c r="F34" s="136">
        <v>58065</v>
      </c>
      <c r="G34" s="9"/>
    </row>
    <row r="35" spans="1:7" x14ac:dyDescent="0.3">
      <c r="A35" s="235" t="s">
        <v>120</v>
      </c>
      <c r="B35" s="103">
        <v>30593</v>
      </c>
      <c r="C35" s="242">
        <v>50038</v>
      </c>
      <c r="D35" s="103">
        <v>65717</v>
      </c>
      <c r="E35" s="103">
        <v>72378</v>
      </c>
      <c r="F35" s="103">
        <v>58065</v>
      </c>
      <c r="G35" s="9"/>
    </row>
    <row r="36" spans="1:7" ht="20.399999999999999" x14ac:dyDescent="0.3">
      <c r="A36" s="61" t="s">
        <v>86</v>
      </c>
      <c r="B36" s="76"/>
      <c r="C36" s="76"/>
      <c r="D36" s="76"/>
      <c r="E36" s="76"/>
      <c r="F36" s="76"/>
      <c r="G36" s="9"/>
    </row>
    <row r="37" spans="1:7" ht="20.399999999999999" x14ac:dyDescent="0.3">
      <c r="A37" s="236" t="s">
        <v>235</v>
      </c>
      <c r="B37" s="9"/>
      <c r="C37" s="9"/>
      <c r="D37" s="9"/>
      <c r="E37" s="9"/>
      <c r="F37" s="9"/>
      <c r="G37" s="9"/>
    </row>
    <row r="38" spans="1:7" x14ac:dyDescent="0.3">
      <c r="A38" s="236"/>
      <c r="B38" s="9"/>
      <c r="C38" s="9"/>
      <c r="D38" s="9"/>
      <c r="E38" s="9"/>
      <c r="F38" s="9"/>
      <c r="G38" s="9"/>
    </row>
    <row r="39" spans="1:7" x14ac:dyDescent="0.3">
      <c r="A39" s="237"/>
      <c r="B39" s="9"/>
      <c r="C39" s="9"/>
      <c r="D39" s="9"/>
      <c r="E39" s="9"/>
      <c r="F39" s="9"/>
      <c r="G39" s="9"/>
    </row>
    <row r="41" spans="1:7" x14ac:dyDescent="0.3">
      <c r="A41" s="220"/>
    </row>
    <row r="42" spans="1:7" x14ac:dyDescent="0.2">
      <c r="A42" s="239"/>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0"/>
  <sheetViews>
    <sheetView showGridLines="0" zoomScaleNormal="100" zoomScaleSheetLayoutView="110" workbookViewId="0"/>
  </sheetViews>
  <sheetFormatPr defaultColWidth="8" defaultRowHeight="10.199999999999999" x14ac:dyDescent="0.3"/>
  <cols>
    <col min="1" max="1" width="36" style="248" customWidth="1"/>
    <col min="2" max="2" width="7.88671875" style="12" customWidth="1"/>
    <col min="3" max="3" width="8.88671875" style="12" customWidth="1"/>
    <col min="4" max="4" width="9.109375" style="12" customWidth="1"/>
    <col min="5" max="6" width="7.88671875" style="12" customWidth="1"/>
    <col min="7" max="16384" width="8" style="11"/>
  </cols>
  <sheetData>
    <row r="1" spans="1:6" ht="30.6" x14ac:dyDescent="0.3">
      <c r="A1" s="244" t="s">
        <v>236</v>
      </c>
      <c r="B1" s="245"/>
      <c r="C1" s="245"/>
      <c r="D1" s="245"/>
      <c r="E1" s="245"/>
      <c r="F1" s="95"/>
    </row>
    <row r="2" spans="1:6" s="12" customFormat="1" ht="40.799999999999997" x14ac:dyDescent="0.2">
      <c r="A2" s="246"/>
      <c r="B2" s="137" t="s">
        <v>121</v>
      </c>
      <c r="C2" s="137" t="s">
        <v>122</v>
      </c>
      <c r="D2" s="137" t="s">
        <v>237</v>
      </c>
      <c r="E2" s="137" t="s">
        <v>123</v>
      </c>
      <c r="F2" s="96"/>
    </row>
    <row r="3" spans="1:6" s="12" customFormat="1" x14ac:dyDescent="0.3">
      <c r="A3" s="40" t="str">
        <f>"Opening balance as at 1 July 2024"</f>
        <v>Opening balance as at 1 July 2024</v>
      </c>
      <c r="B3" s="29"/>
      <c r="C3" s="29"/>
      <c r="D3" s="29"/>
      <c r="E3" s="29"/>
      <c r="F3" s="29"/>
    </row>
    <row r="4" spans="1:6" x14ac:dyDescent="0.2">
      <c r="A4" s="41" t="s">
        <v>238</v>
      </c>
      <c r="B4" s="196">
        <v>10573</v>
      </c>
      <c r="C4" s="196">
        <v>1228</v>
      </c>
      <c r="D4" s="196">
        <v>18792</v>
      </c>
      <c r="E4" s="196">
        <v>30593</v>
      </c>
      <c r="F4" s="31"/>
    </row>
    <row r="5" spans="1:6" x14ac:dyDescent="0.2">
      <c r="A5" s="63" t="s">
        <v>124</v>
      </c>
      <c r="B5" s="193">
        <v>10573</v>
      </c>
      <c r="C5" s="193">
        <v>1228</v>
      </c>
      <c r="D5" s="193">
        <v>18792</v>
      </c>
      <c r="E5" s="193">
        <v>30593</v>
      </c>
      <c r="F5" s="97"/>
    </row>
    <row r="6" spans="1:6" x14ac:dyDescent="0.2">
      <c r="A6" s="40" t="s">
        <v>125</v>
      </c>
      <c r="B6" s="204"/>
      <c r="C6" s="204"/>
      <c r="D6" s="204"/>
      <c r="E6" s="204"/>
      <c r="F6" s="29"/>
    </row>
    <row r="7" spans="1:6" x14ac:dyDescent="0.2">
      <c r="A7" s="77" t="s">
        <v>126</v>
      </c>
      <c r="B7" s="196">
        <v>-5699</v>
      </c>
      <c r="C7" s="196">
        <v>0</v>
      </c>
      <c r="D7" s="196">
        <v>0</v>
      </c>
      <c r="E7" s="196">
        <v>-5699</v>
      </c>
      <c r="F7" s="29"/>
    </row>
    <row r="8" spans="1:6" x14ac:dyDescent="0.2">
      <c r="A8" s="63" t="s">
        <v>127</v>
      </c>
      <c r="B8" s="193">
        <v>-5699</v>
      </c>
      <c r="C8" s="193">
        <v>0</v>
      </c>
      <c r="D8" s="193">
        <v>0</v>
      </c>
      <c r="E8" s="193">
        <v>-5699</v>
      </c>
      <c r="F8" s="97"/>
    </row>
    <row r="9" spans="1:6" x14ac:dyDescent="0.2">
      <c r="A9" s="41" t="s">
        <v>128</v>
      </c>
      <c r="B9" s="204"/>
      <c r="C9" s="204"/>
      <c r="D9" s="204"/>
      <c r="E9" s="204"/>
      <c r="F9" s="29"/>
    </row>
    <row r="10" spans="1:6" x14ac:dyDescent="0.2">
      <c r="A10" s="43" t="s">
        <v>239</v>
      </c>
      <c r="B10" s="196">
        <v>-5699</v>
      </c>
      <c r="C10" s="196">
        <v>0</v>
      </c>
      <c r="D10" s="196">
        <v>0</v>
      </c>
      <c r="E10" s="196">
        <v>-5699</v>
      </c>
      <c r="F10" s="57"/>
    </row>
    <row r="11" spans="1:6" x14ac:dyDescent="0.2">
      <c r="A11" s="40" t="s">
        <v>129</v>
      </c>
      <c r="B11" s="167"/>
      <c r="C11" s="167"/>
      <c r="D11" s="167"/>
      <c r="E11" s="167"/>
      <c r="F11" s="29"/>
    </row>
    <row r="12" spans="1:6" x14ac:dyDescent="0.2">
      <c r="A12" s="249" t="s">
        <v>130</v>
      </c>
      <c r="B12" s="167"/>
      <c r="C12" s="167"/>
      <c r="D12" s="167"/>
      <c r="E12" s="167"/>
      <c r="F12" s="29"/>
    </row>
    <row r="13" spans="1:6" customFormat="1" ht="14.4" x14ac:dyDescent="0.3">
      <c r="A13" s="43" t="s">
        <v>131</v>
      </c>
      <c r="B13" s="167">
        <v>0</v>
      </c>
      <c r="C13" s="167">
        <v>0</v>
      </c>
      <c r="D13" s="167">
        <v>18106</v>
      </c>
      <c r="E13" s="167">
        <v>18106</v>
      </c>
      <c r="F13" s="29"/>
    </row>
    <row r="14" spans="1:6" x14ac:dyDescent="0.2">
      <c r="A14" s="250" t="s">
        <v>132</v>
      </c>
      <c r="B14" s="196">
        <v>0</v>
      </c>
      <c r="C14" s="196">
        <v>0</v>
      </c>
      <c r="D14" s="196">
        <v>7038</v>
      </c>
      <c r="E14" s="196">
        <v>7038</v>
      </c>
      <c r="F14" s="32"/>
    </row>
    <row r="15" spans="1:6" x14ac:dyDescent="0.2">
      <c r="A15" s="64" t="s">
        <v>240</v>
      </c>
      <c r="B15" s="193">
        <v>0</v>
      </c>
      <c r="C15" s="193">
        <v>0</v>
      </c>
      <c r="D15" s="193">
        <v>25144</v>
      </c>
      <c r="E15" s="193">
        <v>25144</v>
      </c>
      <c r="F15" s="30"/>
    </row>
    <row r="16" spans="1:6" x14ac:dyDescent="0.2">
      <c r="A16" s="40" t="s">
        <v>241</v>
      </c>
      <c r="B16" s="171">
        <v>4874</v>
      </c>
      <c r="C16" s="171">
        <v>1228</v>
      </c>
      <c r="D16" s="171">
        <v>43936</v>
      </c>
      <c r="E16" s="171">
        <v>50038</v>
      </c>
      <c r="F16" s="30"/>
    </row>
    <row r="17" spans="1:6" ht="20.399999999999999" x14ac:dyDescent="0.2">
      <c r="A17" s="104" t="s">
        <v>242</v>
      </c>
      <c r="B17" s="171">
        <v>4874</v>
      </c>
      <c r="C17" s="171">
        <v>1228</v>
      </c>
      <c r="D17" s="171">
        <v>43936</v>
      </c>
      <c r="E17" s="171">
        <v>50038</v>
      </c>
      <c r="F17" s="30"/>
    </row>
    <row r="18" spans="1:6" x14ac:dyDescent="0.3">
      <c r="A18" s="208" t="s">
        <v>86</v>
      </c>
      <c r="B18" s="33"/>
      <c r="C18" s="33"/>
      <c r="D18" s="33"/>
      <c r="E18" s="33"/>
      <c r="F18" s="94"/>
    </row>
    <row r="19" spans="1:6" x14ac:dyDescent="0.3">
      <c r="A19" s="247"/>
      <c r="B19" s="19"/>
      <c r="C19" s="19"/>
      <c r="D19" s="19"/>
      <c r="E19" s="5"/>
      <c r="F19" s="5"/>
    </row>
    <row r="20" spans="1:6" x14ac:dyDescent="0.3">
      <c r="A20" s="237"/>
      <c r="B20" s="13"/>
      <c r="C20" s="13"/>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33"/>
  <sheetViews>
    <sheetView showGridLines="0" zoomScaleNormal="100" zoomScaleSheetLayoutView="110" workbookViewId="0"/>
  </sheetViews>
  <sheetFormatPr defaultColWidth="8" defaultRowHeight="10.199999999999999" x14ac:dyDescent="0.3"/>
  <cols>
    <col min="1" max="1" width="28.44140625" style="153" customWidth="1"/>
    <col min="2" max="6" width="8.109375" style="9" customWidth="1"/>
    <col min="7" max="16384" width="8" style="9"/>
  </cols>
  <sheetData>
    <row r="1" spans="1:6" ht="30.6" x14ac:dyDescent="0.3">
      <c r="A1" s="6" t="s">
        <v>190</v>
      </c>
    </row>
    <row r="2" spans="1:6" ht="40.799999999999997" x14ac:dyDescent="0.2">
      <c r="A2" s="233"/>
      <c r="B2" s="138" t="s">
        <v>59</v>
      </c>
      <c r="C2" s="139" t="s">
        <v>60</v>
      </c>
      <c r="D2" s="138" t="s">
        <v>61</v>
      </c>
      <c r="E2" s="138" t="s">
        <v>62</v>
      </c>
      <c r="F2" s="138" t="s">
        <v>63</v>
      </c>
    </row>
    <row r="3" spans="1:6" x14ac:dyDescent="0.3">
      <c r="A3" s="42" t="s">
        <v>134</v>
      </c>
      <c r="B3" s="29"/>
      <c r="C3" s="85"/>
      <c r="D3" s="29"/>
      <c r="E3" s="29"/>
      <c r="F3" s="29"/>
    </row>
    <row r="4" spans="1:6" x14ac:dyDescent="0.3">
      <c r="A4" s="44" t="s">
        <v>135</v>
      </c>
      <c r="B4" s="29"/>
      <c r="C4" s="85"/>
      <c r="D4" s="29"/>
      <c r="E4" s="29"/>
      <c r="F4" s="29"/>
    </row>
    <row r="5" spans="1:6" x14ac:dyDescent="0.2">
      <c r="A5" s="41" t="s">
        <v>136</v>
      </c>
      <c r="B5" s="167">
        <v>123372</v>
      </c>
      <c r="C5" s="166">
        <v>167158</v>
      </c>
      <c r="D5" s="167">
        <v>178490</v>
      </c>
      <c r="E5" s="167">
        <v>172536</v>
      </c>
      <c r="F5" s="167">
        <v>98285</v>
      </c>
    </row>
    <row r="6" spans="1:6" x14ac:dyDescent="0.2">
      <c r="A6" s="41" t="s">
        <v>137</v>
      </c>
      <c r="B6" s="167">
        <v>3350</v>
      </c>
      <c r="C6" s="166">
        <v>0</v>
      </c>
      <c r="D6" s="167">
        <v>0</v>
      </c>
      <c r="E6" s="167">
        <v>0</v>
      </c>
      <c r="F6" s="167">
        <v>0</v>
      </c>
    </row>
    <row r="7" spans="1:6" x14ac:dyDescent="0.2">
      <c r="A7" s="41" t="s">
        <v>189</v>
      </c>
      <c r="B7" s="167">
        <v>4875</v>
      </c>
      <c r="C7" s="166">
        <v>0</v>
      </c>
      <c r="D7" s="167">
        <v>0</v>
      </c>
      <c r="E7" s="167">
        <v>0</v>
      </c>
      <c r="F7" s="167">
        <v>0</v>
      </c>
    </row>
    <row r="8" spans="1:6" x14ac:dyDescent="0.2">
      <c r="A8" s="64" t="s">
        <v>138</v>
      </c>
      <c r="B8" s="256">
        <v>131597</v>
      </c>
      <c r="C8" s="257">
        <v>167158</v>
      </c>
      <c r="D8" s="256">
        <v>178490</v>
      </c>
      <c r="E8" s="256">
        <v>172536</v>
      </c>
      <c r="F8" s="256">
        <v>98285</v>
      </c>
    </row>
    <row r="9" spans="1:6" x14ac:dyDescent="0.2">
      <c r="A9" s="44" t="s">
        <v>139</v>
      </c>
      <c r="B9" s="258"/>
      <c r="C9" s="259"/>
      <c r="D9" s="258"/>
      <c r="E9" s="258"/>
      <c r="F9" s="258"/>
    </row>
    <row r="10" spans="1:6" x14ac:dyDescent="0.2">
      <c r="A10" s="41" t="s">
        <v>140</v>
      </c>
      <c r="B10" s="167">
        <v>84148</v>
      </c>
      <c r="C10" s="166">
        <v>97642</v>
      </c>
      <c r="D10" s="167">
        <v>101860</v>
      </c>
      <c r="E10" s="167">
        <v>97012</v>
      </c>
      <c r="F10" s="167">
        <v>52870</v>
      </c>
    </row>
    <row r="11" spans="1:6" x14ac:dyDescent="0.2">
      <c r="A11" s="41" t="s">
        <v>66</v>
      </c>
      <c r="B11" s="167">
        <v>37409</v>
      </c>
      <c r="C11" s="166">
        <v>65450</v>
      </c>
      <c r="D11" s="167">
        <v>72684</v>
      </c>
      <c r="E11" s="167">
        <v>73433</v>
      </c>
      <c r="F11" s="167">
        <v>43949</v>
      </c>
    </row>
    <row r="12" spans="1:6" x14ac:dyDescent="0.2">
      <c r="A12" s="77" t="s">
        <v>141</v>
      </c>
      <c r="B12" s="167">
        <v>127</v>
      </c>
      <c r="C12" s="166">
        <v>86</v>
      </c>
      <c r="D12" s="167">
        <v>51</v>
      </c>
      <c r="E12" s="167">
        <v>28</v>
      </c>
      <c r="F12" s="167">
        <v>12</v>
      </c>
    </row>
    <row r="13" spans="1:6" x14ac:dyDescent="0.2">
      <c r="A13" s="77" t="s">
        <v>133</v>
      </c>
      <c r="B13" s="196">
        <v>4875</v>
      </c>
      <c r="C13" s="197">
        <v>0</v>
      </c>
      <c r="D13" s="196">
        <v>0</v>
      </c>
      <c r="E13" s="196">
        <v>0</v>
      </c>
      <c r="F13" s="196">
        <v>0</v>
      </c>
    </row>
    <row r="14" spans="1:6" x14ac:dyDescent="0.2">
      <c r="A14" s="251" t="s">
        <v>142</v>
      </c>
      <c r="B14" s="256">
        <v>126559</v>
      </c>
      <c r="C14" s="257">
        <v>163178</v>
      </c>
      <c r="D14" s="256">
        <v>174595</v>
      </c>
      <c r="E14" s="256">
        <v>170473</v>
      </c>
      <c r="F14" s="256">
        <v>96831</v>
      </c>
    </row>
    <row r="15" spans="1:6" ht="20.399999999999999" x14ac:dyDescent="0.2">
      <c r="A15" s="40" t="s">
        <v>243</v>
      </c>
      <c r="B15" s="254">
        <v>5038</v>
      </c>
      <c r="C15" s="255">
        <v>3980</v>
      </c>
      <c r="D15" s="254">
        <v>3895</v>
      </c>
      <c r="E15" s="254">
        <v>2063</v>
      </c>
      <c r="F15" s="254">
        <v>1454</v>
      </c>
    </row>
    <row r="16" spans="1:6" x14ac:dyDescent="0.2">
      <c r="A16" s="42" t="s">
        <v>143</v>
      </c>
      <c r="B16" s="258"/>
      <c r="C16" s="259"/>
      <c r="D16" s="258"/>
      <c r="E16" s="258"/>
      <c r="F16" s="258"/>
    </row>
    <row r="17" spans="1:6" x14ac:dyDescent="0.2">
      <c r="A17" s="42" t="s">
        <v>139</v>
      </c>
      <c r="B17" s="167"/>
      <c r="C17" s="166"/>
      <c r="D17" s="167"/>
      <c r="E17" s="167"/>
      <c r="F17" s="167"/>
    </row>
    <row r="18" spans="1:6" ht="20.399999999999999" x14ac:dyDescent="0.2">
      <c r="A18" s="41" t="s">
        <v>244</v>
      </c>
      <c r="B18" s="196">
        <v>3688</v>
      </c>
      <c r="C18" s="197">
        <v>25144</v>
      </c>
      <c r="D18" s="196">
        <v>25615</v>
      </c>
      <c r="E18" s="196">
        <v>21579</v>
      </c>
      <c r="F18" s="196">
        <v>571</v>
      </c>
    </row>
    <row r="19" spans="1:6" x14ac:dyDescent="0.2">
      <c r="A19" s="64" t="s">
        <v>142</v>
      </c>
      <c r="B19" s="256">
        <v>3688</v>
      </c>
      <c r="C19" s="257">
        <v>25144</v>
      </c>
      <c r="D19" s="256">
        <v>25615</v>
      </c>
      <c r="E19" s="256">
        <v>21579</v>
      </c>
      <c r="F19" s="256">
        <v>571</v>
      </c>
    </row>
    <row r="20" spans="1:6" ht="20.399999999999999" x14ac:dyDescent="0.2">
      <c r="A20" s="40" t="s">
        <v>245</v>
      </c>
      <c r="B20" s="254">
        <v>-3688</v>
      </c>
      <c r="C20" s="255">
        <v>-25144</v>
      </c>
      <c r="D20" s="254">
        <v>-25615</v>
      </c>
      <c r="E20" s="254">
        <v>-21579</v>
      </c>
      <c r="F20" s="254">
        <v>-571</v>
      </c>
    </row>
    <row r="21" spans="1:6" x14ac:dyDescent="0.2">
      <c r="A21" s="44" t="s">
        <v>144</v>
      </c>
      <c r="B21" s="258"/>
      <c r="C21" s="259"/>
      <c r="D21" s="258"/>
      <c r="E21" s="258"/>
      <c r="F21" s="258"/>
    </row>
    <row r="22" spans="1:6" x14ac:dyDescent="0.2">
      <c r="A22" s="44" t="s">
        <v>135</v>
      </c>
      <c r="B22" s="167"/>
      <c r="C22" s="166"/>
      <c r="D22" s="167"/>
      <c r="E22" s="167"/>
      <c r="F22" s="167"/>
    </row>
    <row r="23" spans="1:6" x14ac:dyDescent="0.2">
      <c r="A23" s="41" t="s">
        <v>117</v>
      </c>
      <c r="B23" s="196">
        <v>3688</v>
      </c>
      <c r="C23" s="197">
        <v>25144</v>
      </c>
      <c r="D23" s="196">
        <v>25615</v>
      </c>
      <c r="E23" s="196">
        <v>21579</v>
      </c>
      <c r="F23" s="196">
        <v>571</v>
      </c>
    </row>
    <row r="24" spans="1:6" x14ac:dyDescent="0.2">
      <c r="A24" s="251" t="s">
        <v>138</v>
      </c>
      <c r="B24" s="256">
        <v>3688</v>
      </c>
      <c r="C24" s="257">
        <v>25144</v>
      </c>
      <c r="D24" s="256">
        <v>25615</v>
      </c>
      <c r="E24" s="256">
        <v>21579</v>
      </c>
      <c r="F24" s="256">
        <v>571</v>
      </c>
    </row>
    <row r="25" spans="1:6" x14ac:dyDescent="0.2">
      <c r="A25" s="44" t="s">
        <v>139</v>
      </c>
      <c r="B25" s="258"/>
      <c r="C25" s="259"/>
      <c r="D25" s="258"/>
      <c r="E25" s="258"/>
      <c r="F25" s="258"/>
    </row>
    <row r="26" spans="1:6" x14ac:dyDescent="0.2">
      <c r="A26" s="77" t="s">
        <v>145</v>
      </c>
      <c r="B26" s="196">
        <v>4381</v>
      </c>
      <c r="C26" s="197">
        <v>3979</v>
      </c>
      <c r="D26" s="196">
        <v>3895</v>
      </c>
      <c r="E26" s="196">
        <v>2063</v>
      </c>
      <c r="F26" s="196">
        <v>1454</v>
      </c>
    </row>
    <row r="27" spans="1:6" x14ac:dyDescent="0.2">
      <c r="A27" s="251" t="s">
        <v>142</v>
      </c>
      <c r="B27" s="256">
        <v>4381</v>
      </c>
      <c r="C27" s="257">
        <v>3979</v>
      </c>
      <c r="D27" s="256">
        <v>3895</v>
      </c>
      <c r="E27" s="256">
        <v>2063</v>
      </c>
      <c r="F27" s="256">
        <v>1454</v>
      </c>
    </row>
    <row r="28" spans="1:6" ht="20.399999999999999" x14ac:dyDescent="0.2">
      <c r="A28" s="42" t="s">
        <v>246</v>
      </c>
      <c r="B28" s="254">
        <v>-693</v>
      </c>
      <c r="C28" s="255">
        <v>21165</v>
      </c>
      <c r="D28" s="254">
        <v>21720</v>
      </c>
      <c r="E28" s="254">
        <v>19516</v>
      </c>
      <c r="F28" s="254">
        <v>-883</v>
      </c>
    </row>
    <row r="29" spans="1:6" x14ac:dyDescent="0.2">
      <c r="A29" s="42" t="s">
        <v>247</v>
      </c>
      <c r="B29" s="254">
        <v>657</v>
      </c>
      <c r="C29" s="255">
        <v>1</v>
      </c>
      <c r="D29" s="254">
        <v>0</v>
      </c>
      <c r="E29" s="254">
        <v>0</v>
      </c>
      <c r="F29" s="254">
        <v>0</v>
      </c>
    </row>
    <row r="30" spans="1:6" ht="20.399999999999999" x14ac:dyDescent="0.2">
      <c r="A30" s="41" t="s">
        <v>248</v>
      </c>
      <c r="B30" s="252">
        <v>1077</v>
      </c>
      <c r="C30" s="253">
        <v>1733</v>
      </c>
      <c r="D30" s="252">
        <v>1733</v>
      </c>
      <c r="E30" s="252">
        <v>1733</v>
      </c>
      <c r="F30" s="252">
        <v>1733</v>
      </c>
    </row>
    <row r="31" spans="1:6" ht="20.399999999999999" x14ac:dyDescent="0.2">
      <c r="A31" s="104" t="s">
        <v>249</v>
      </c>
      <c r="B31" s="254">
        <v>1734</v>
      </c>
      <c r="C31" s="255">
        <v>1734</v>
      </c>
      <c r="D31" s="254">
        <v>1733</v>
      </c>
      <c r="E31" s="254">
        <v>1733</v>
      </c>
      <c r="F31" s="254">
        <v>1733</v>
      </c>
    </row>
    <row r="32" spans="1:6" ht="20.399999999999999" x14ac:dyDescent="0.3">
      <c r="A32" s="221" t="s">
        <v>86</v>
      </c>
      <c r="B32" s="33"/>
      <c r="C32" s="33"/>
      <c r="D32" s="33"/>
      <c r="E32" s="33"/>
      <c r="F32" s="33"/>
    </row>
    <row r="33" spans="1:6" x14ac:dyDescent="0.3">
      <c r="A33" s="221"/>
      <c r="B33" s="33"/>
      <c r="C33" s="33"/>
      <c r="D33" s="33"/>
      <c r="E33" s="33"/>
      <c r="F33" s="33"/>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20"/>
  <sheetViews>
    <sheetView showGridLines="0" zoomScaleNormal="100" zoomScaleSheetLayoutView="110" workbookViewId="0"/>
  </sheetViews>
  <sheetFormatPr defaultColWidth="9.109375" defaultRowHeight="14.4" x14ac:dyDescent="0.3"/>
  <cols>
    <col min="1" max="1" width="33.6640625" style="265" customWidth="1"/>
    <col min="2" max="7" width="7.44140625" style="17" customWidth="1"/>
    <col min="8" max="8" width="8.44140625" style="17" customWidth="1"/>
    <col min="9" max="16384" width="9.109375" style="17"/>
  </cols>
  <sheetData>
    <row r="1" spans="1:10" ht="21.6" x14ac:dyDescent="0.3">
      <c r="A1" s="262" t="s">
        <v>250</v>
      </c>
      <c r="B1" s="15"/>
      <c r="C1" s="16"/>
      <c r="D1" s="15"/>
      <c r="E1" s="15"/>
      <c r="F1" s="15"/>
      <c r="G1" s="15"/>
      <c r="H1" s="15"/>
    </row>
    <row r="2" spans="1:10" ht="42" x14ac:dyDescent="0.3">
      <c r="A2" s="263"/>
      <c r="B2" s="140" t="s">
        <v>59</v>
      </c>
      <c r="C2" s="141" t="s">
        <v>60</v>
      </c>
      <c r="D2" s="140" t="s">
        <v>61</v>
      </c>
      <c r="E2" s="140" t="s">
        <v>62</v>
      </c>
      <c r="F2" s="140" t="s">
        <v>63</v>
      </c>
      <c r="G2" s="34"/>
      <c r="H2" s="92"/>
    </row>
    <row r="3" spans="1:10" x14ac:dyDescent="0.3">
      <c r="A3" s="266" t="s">
        <v>146</v>
      </c>
      <c r="B3" s="22"/>
      <c r="C3" s="87"/>
      <c r="D3" s="22"/>
      <c r="E3" s="22"/>
      <c r="F3" s="22"/>
      <c r="G3" s="22"/>
      <c r="H3" s="22"/>
    </row>
    <row r="4" spans="1:10" x14ac:dyDescent="0.3">
      <c r="A4" s="271" t="s">
        <v>147</v>
      </c>
      <c r="B4" s="167">
        <v>0</v>
      </c>
      <c r="C4" s="166">
        <v>7038</v>
      </c>
      <c r="D4" s="167">
        <v>553</v>
      </c>
      <c r="E4" s="167">
        <v>564</v>
      </c>
      <c r="F4" s="167">
        <v>571</v>
      </c>
      <c r="G4" s="22"/>
      <c r="H4" s="22"/>
    </row>
    <row r="5" spans="1:10" x14ac:dyDescent="0.3">
      <c r="A5" s="271" t="s">
        <v>148</v>
      </c>
      <c r="B5" s="167">
        <v>0</v>
      </c>
      <c r="C5" s="166">
        <v>18106</v>
      </c>
      <c r="D5" s="167">
        <v>25062</v>
      </c>
      <c r="E5" s="167">
        <v>21015</v>
      </c>
      <c r="F5" s="167">
        <v>0</v>
      </c>
      <c r="G5" s="22"/>
      <c r="H5" s="22"/>
    </row>
    <row r="6" spans="1:10" x14ac:dyDescent="0.3">
      <c r="A6" s="266" t="s">
        <v>149</v>
      </c>
      <c r="B6" s="254">
        <v>0</v>
      </c>
      <c r="C6" s="255">
        <v>25144</v>
      </c>
      <c r="D6" s="254">
        <v>25615</v>
      </c>
      <c r="E6" s="254">
        <v>21579</v>
      </c>
      <c r="F6" s="254">
        <v>571</v>
      </c>
      <c r="G6" s="93"/>
      <c r="H6" s="93"/>
    </row>
    <row r="7" spans="1:10" x14ac:dyDescent="0.3">
      <c r="A7" s="267" t="s">
        <v>150</v>
      </c>
      <c r="B7" s="167"/>
      <c r="C7" s="166"/>
      <c r="D7" s="167"/>
      <c r="E7" s="167"/>
      <c r="F7" s="167"/>
      <c r="G7" s="22"/>
      <c r="H7" s="22"/>
    </row>
    <row r="8" spans="1:10" x14ac:dyDescent="0.3">
      <c r="A8" s="272" t="s">
        <v>151</v>
      </c>
      <c r="B8" s="167">
        <v>0</v>
      </c>
      <c r="C8" s="166">
        <v>-25144</v>
      </c>
      <c r="D8" s="167">
        <v>-25615</v>
      </c>
      <c r="E8" s="167">
        <v>-21579</v>
      </c>
      <c r="F8" s="167">
        <v>-571</v>
      </c>
      <c r="G8" s="22"/>
      <c r="H8" s="22"/>
    </row>
    <row r="9" spans="1:10" x14ac:dyDescent="0.3">
      <c r="A9" s="267" t="s">
        <v>152</v>
      </c>
      <c r="B9" s="256">
        <v>0</v>
      </c>
      <c r="C9" s="257">
        <v>-25144</v>
      </c>
      <c r="D9" s="256">
        <v>-25615</v>
      </c>
      <c r="E9" s="256">
        <v>-21579</v>
      </c>
      <c r="F9" s="256">
        <v>-571</v>
      </c>
      <c r="G9" s="22"/>
      <c r="H9" s="22"/>
    </row>
    <row r="10" spans="1:10" x14ac:dyDescent="0.3">
      <c r="A10" s="268" t="s">
        <v>153</v>
      </c>
      <c r="B10" s="167"/>
      <c r="C10" s="166"/>
      <c r="D10" s="167"/>
      <c r="E10" s="167"/>
      <c r="F10" s="167"/>
      <c r="G10" s="93"/>
      <c r="H10" s="93"/>
    </row>
    <row r="11" spans="1:10" x14ac:dyDescent="0.3">
      <c r="A11" s="271" t="s">
        <v>154</v>
      </c>
      <c r="B11" s="167">
        <v>0</v>
      </c>
      <c r="C11" s="166">
        <v>-18106</v>
      </c>
      <c r="D11" s="167">
        <v>-25062</v>
      </c>
      <c r="E11" s="167">
        <v>-21015</v>
      </c>
      <c r="F11" s="167">
        <v>0</v>
      </c>
      <c r="G11" s="22"/>
      <c r="H11" s="22"/>
      <c r="I11" s="23"/>
      <c r="J11" s="23"/>
    </row>
    <row r="12" spans="1:10" x14ac:dyDescent="0.3">
      <c r="A12" s="271" t="s">
        <v>251</v>
      </c>
      <c r="B12" s="167">
        <v>0</v>
      </c>
      <c r="C12" s="166">
        <v>-7038</v>
      </c>
      <c r="D12" s="167">
        <v>-563</v>
      </c>
      <c r="E12" s="167">
        <v>-564</v>
      </c>
      <c r="F12" s="167">
        <v>-571</v>
      </c>
      <c r="G12" s="22"/>
      <c r="H12" s="22"/>
      <c r="I12" s="23"/>
      <c r="J12" s="23"/>
    </row>
    <row r="13" spans="1:10" x14ac:dyDescent="0.3">
      <c r="A13" s="273" t="s">
        <v>155</v>
      </c>
      <c r="B13" s="256">
        <v>0</v>
      </c>
      <c r="C13" s="257">
        <v>-25144</v>
      </c>
      <c r="D13" s="256">
        <v>-25615</v>
      </c>
      <c r="E13" s="256">
        <v>-21579</v>
      </c>
      <c r="F13" s="256">
        <v>-571</v>
      </c>
      <c r="G13" s="22"/>
      <c r="H13" s="22"/>
      <c r="I13" s="51"/>
      <c r="J13" s="51"/>
    </row>
    <row r="14" spans="1:10" ht="31.8" x14ac:dyDescent="0.3">
      <c r="A14" s="268" t="s">
        <v>252</v>
      </c>
      <c r="B14" s="167"/>
      <c r="C14" s="166"/>
      <c r="D14" s="167"/>
      <c r="E14" s="167"/>
      <c r="F14" s="167"/>
      <c r="G14" s="93"/>
      <c r="H14" s="93"/>
    </row>
    <row r="15" spans="1:10" x14ac:dyDescent="0.3">
      <c r="A15" s="271" t="s">
        <v>156</v>
      </c>
      <c r="B15" s="167">
        <v>0</v>
      </c>
      <c r="C15" s="166">
        <v>-25144</v>
      </c>
      <c r="D15" s="167">
        <v>-25615</v>
      </c>
      <c r="E15" s="167">
        <v>-21579</v>
      </c>
      <c r="F15" s="167">
        <v>-571</v>
      </c>
      <c r="G15" s="23"/>
      <c r="H15" s="23"/>
    </row>
    <row r="16" spans="1:10" x14ac:dyDescent="0.3">
      <c r="A16" s="269" t="s">
        <v>157</v>
      </c>
      <c r="B16" s="254">
        <v>0</v>
      </c>
      <c r="C16" s="255">
        <v>-25144</v>
      </c>
      <c r="D16" s="254">
        <v>-25615</v>
      </c>
      <c r="E16" s="254">
        <v>-21579</v>
      </c>
      <c r="F16" s="254">
        <v>-571</v>
      </c>
      <c r="G16" s="24"/>
      <c r="H16" s="24"/>
    </row>
    <row r="17" spans="1:8" ht="20.399999999999999" x14ac:dyDescent="0.3">
      <c r="A17" s="264" t="s">
        <v>86</v>
      </c>
      <c r="B17" s="260"/>
      <c r="C17" s="260"/>
      <c r="D17" s="260"/>
      <c r="E17" s="260"/>
      <c r="F17" s="260"/>
      <c r="G17" s="24"/>
      <c r="H17" s="24"/>
    </row>
    <row r="18" spans="1:8" ht="40.799999999999997" x14ac:dyDescent="0.3">
      <c r="A18" s="261" t="s">
        <v>253</v>
      </c>
      <c r="B18" s="261"/>
      <c r="C18" s="261"/>
      <c r="D18" s="261"/>
      <c r="E18" s="261"/>
      <c r="F18" s="261"/>
      <c r="G18" s="15"/>
      <c r="H18" s="15"/>
    </row>
    <row r="19" spans="1:8" ht="20.399999999999999" x14ac:dyDescent="0.3">
      <c r="A19" s="91" t="s">
        <v>158</v>
      </c>
      <c r="B19" s="91"/>
      <c r="C19" s="91"/>
      <c r="D19" s="91"/>
      <c r="E19" s="91"/>
      <c r="F19" s="91"/>
      <c r="G19" s="15"/>
      <c r="H19" s="15"/>
    </row>
    <row r="20" spans="1:8" s="99" customFormat="1" ht="10.199999999999999" x14ac:dyDescent="0.2">
      <c r="A20" s="270"/>
      <c r="B20" s="91"/>
      <c r="C20" s="91"/>
      <c r="D20" s="91"/>
      <c r="E20" s="91"/>
      <c r="F20" s="91"/>
      <c r="G20" s="91"/>
      <c r="H20" s="91"/>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28"/>
  <sheetViews>
    <sheetView showGridLines="0" zoomScaleNormal="100" zoomScaleSheetLayoutView="110" workbookViewId="0"/>
  </sheetViews>
  <sheetFormatPr defaultColWidth="9.109375" defaultRowHeight="10.199999999999999" x14ac:dyDescent="0.2"/>
  <cols>
    <col min="1" max="1" width="30.88671875" style="143" customWidth="1"/>
    <col min="2" max="2" width="8" style="2" customWidth="1"/>
    <col min="3" max="3" width="8.109375" style="2" customWidth="1"/>
    <col min="4" max="4" width="9.109375" style="2" customWidth="1"/>
    <col min="5" max="5" width="8.44140625" style="1" customWidth="1"/>
    <col min="6" max="7" width="8.44140625" style="2" customWidth="1"/>
    <col min="8" max="16384" width="9.109375" style="2"/>
  </cols>
  <sheetData>
    <row r="1" spans="1:7" ht="20.399999999999999" x14ac:dyDescent="0.2">
      <c r="A1" s="276" t="s">
        <v>191</v>
      </c>
    </row>
    <row r="2" spans="1:7" s="3" customFormat="1" ht="55.5" customHeight="1" x14ac:dyDescent="0.2">
      <c r="A2" s="160"/>
      <c r="B2" s="142" t="s">
        <v>159</v>
      </c>
      <c r="C2" s="142" t="s">
        <v>160</v>
      </c>
      <c r="D2" s="142" t="s">
        <v>161</v>
      </c>
      <c r="E2" s="142" t="s">
        <v>162</v>
      </c>
      <c r="G2" s="2"/>
    </row>
    <row r="3" spans="1:7" x14ac:dyDescent="0.2">
      <c r="A3" s="275" t="s">
        <v>163</v>
      </c>
      <c r="B3" s="26"/>
      <c r="C3" s="26"/>
      <c r="D3" s="26"/>
      <c r="E3" s="58"/>
    </row>
    <row r="4" spans="1:7" x14ac:dyDescent="0.2">
      <c r="A4" s="280" t="s">
        <v>164</v>
      </c>
      <c r="B4" s="167">
        <v>14656</v>
      </c>
      <c r="C4" s="167">
        <v>4810</v>
      </c>
      <c r="D4" s="167">
        <v>1734</v>
      </c>
      <c r="E4" s="167">
        <v>21200</v>
      </c>
    </row>
    <row r="5" spans="1:7" x14ac:dyDescent="0.2">
      <c r="A5" s="280" t="s">
        <v>254</v>
      </c>
      <c r="B5" s="167">
        <v>23323</v>
      </c>
      <c r="C5" s="167">
        <v>0</v>
      </c>
      <c r="D5" s="167">
        <v>0</v>
      </c>
      <c r="E5" s="167">
        <v>23323</v>
      </c>
    </row>
    <row r="6" spans="1:7" ht="20.399999999999999" x14ac:dyDescent="0.2">
      <c r="A6" s="280" t="s">
        <v>255</v>
      </c>
      <c r="B6" s="167">
        <v>-6333</v>
      </c>
      <c r="C6" s="167">
        <v>-1941</v>
      </c>
      <c r="D6" s="167">
        <v>-36</v>
      </c>
      <c r="E6" s="167">
        <v>-8310</v>
      </c>
    </row>
    <row r="7" spans="1:7" ht="20.399999999999999" x14ac:dyDescent="0.2">
      <c r="A7" s="280" t="s">
        <v>256</v>
      </c>
      <c r="B7" s="167">
        <v>-13713</v>
      </c>
      <c r="C7" s="167">
        <v>0</v>
      </c>
      <c r="D7" s="167">
        <v>0</v>
      </c>
      <c r="E7" s="167">
        <v>-13713</v>
      </c>
    </row>
    <row r="8" spans="1:7" x14ac:dyDescent="0.2">
      <c r="A8" s="275" t="s">
        <v>165</v>
      </c>
      <c r="B8" s="254">
        <v>17933</v>
      </c>
      <c r="C8" s="254">
        <v>2869</v>
      </c>
      <c r="D8" s="254">
        <v>1698</v>
      </c>
      <c r="E8" s="254">
        <v>22500</v>
      </c>
    </row>
    <row r="9" spans="1:7" x14ac:dyDescent="0.2">
      <c r="A9" s="275" t="s">
        <v>166</v>
      </c>
      <c r="B9" s="167"/>
      <c r="C9" s="167"/>
      <c r="D9" s="167"/>
      <c r="E9" s="167"/>
    </row>
    <row r="10" spans="1:7" ht="20.399999999999999" x14ac:dyDescent="0.2">
      <c r="A10" s="282" t="s">
        <v>257</v>
      </c>
      <c r="B10" s="167"/>
      <c r="C10" s="167"/>
      <c r="D10" s="167"/>
      <c r="E10" s="167"/>
    </row>
    <row r="11" spans="1:7" x14ac:dyDescent="0.2">
      <c r="A11" s="280" t="s">
        <v>167</v>
      </c>
      <c r="B11" s="167">
        <v>0</v>
      </c>
      <c r="C11" s="167">
        <v>18106</v>
      </c>
      <c r="D11" s="167">
        <v>0</v>
      </c>
      <c r="E11" s="167">
        <v>18106</v>
      </c>
    </row>
    <row r="12" spans="1:7" ht="20.399999999999999" x14ac:dyDescent="0.2">
      <c r="A12" s="280" t="s">
        <v>168</v>
      </c>
      <c r="B12" s="167">
        <v>6500</v>
      </c>
      <c r="C12" s="167">
        <v>538</v>
      </c>
      <c r="D12" s="167">
        <v>0</v>
      </c>
      <c r="E12" s="167">
        <v>7038</v>
      </c>
    </row>
    <row r="13" spans="1:7" x14ac:dyDescent="0.2">
      <c r="A13" s="282" t="s">
        <v>169</v>
      </c>
      <c r="B13" s="254">
        <v>6500</v>
      </c>
      <c r="C13" s="254">
        <v>18644</v>
      </c>
      <c r="D13" s="254">
        <v>0</v>
      </c>
      <c r="E13" s="254">
        <v>25144</v>
      </c>
    </row>
    <row r="14" spans="1:7" ht="11.4" customHeight="1" x14ac:dyDescent="0.2">
      <c r="A14" s="282" t="s">
        <v>170</v>
      </c>
      <c r="B14" s="167"/>
      <c r="C14" s="167"/>
      <c r="D14" s="167"/>
      <c r="E14" s="167"/>
    </row>
    <row r="15" spans="1:7" x14ac:dyDescent="0.2">
      <c r="A15" s="280" t="s">
        <v>171</v>
      </c>
      <c r="B15" s="167">
        <v>-1670</v>
      </c>
      <c r="C15" s="167">
        <v>-4579</v>
      </c>
      <c r="D15" s="167">
        <v>0</v>
      </c>
      <c r="E15" s="167">
        <v>-6249</v>
      </c>
    </row>
    <row r="16" spans="1:7" x14ac:dyDescent="0.2">
      <c r="A16" s="280" t="s">
        <v>258</v>
      </c>
      <c r="B16" s="167">
        <v>-3429</v>
      </c>
      <c r="C16" s="167">
        <v>0</v>
      </c>
      <c r="D16" s="167">
        <v>0</v>
      </c>
      <c r="E16" s="167">
        <v>-3429</v>
      </c>
    </row>
    <row r="17" spans="1:5" x14ac:dyDescent="0.2">
      <c r="A17" s="281" t="s">
        <v>172</v>
      </c>
      <c r="B17" s="254">
        <v>-5099</v>
      </c>
      <c r="C17" s="254">
        <v>-4579</v>
      </c>
      <c r="D17" s="254">
        <v>0</v>
      </c>
      <c r="E17" s="254">
        <v>-9678</v>
      </c>
    </row>
    <row r="18" spans="1:5" x14ac:dyDescent="0.2">
      <c r="A18" s="275" t="s">
        <v>173</v>
      </c>
      <c r="B18" s="167"/>
      <c r="C18" s="167"/>
      <c r="D18" s="167"/>
      <c r="E18" s="167"/>
    </row>
    <row r="19" spans="1:5" x14ac:dyDescent="0.2">
      <c r="A19" s="280" t="s">
        <v>174</v>
      </c>
      <c r="B19" s="167">
        <v>21156</v>
      </c>
      <c r="C19" s="167">
        <v>23454</v>
      </c>
      <c r="D19" s="167">
        <v>1734</v>
      </c>
      <c r="E19" s="167">
        <v>46344</v>
      </c>
    </row>
    <row r="20" spans="1:5" x14ac:dyDescent="0.2">
      <c r="A20" s="280" t="s">
        <v>254</v>
      </c>
      <c r="B20" s="167">
        <v>23323</v>
      </c>
      <c r="C20" s="167">
        <v>0</v>
      </c>
      <c r="D20" s="167">
        <v>0</v>
      </c>
      <c r="E20" s="167">
        <v>23323</v>
      </c>
    </row>
    <row r="21" spans="1:5" ht="20.399999999999999" x14ac:dyDescent="0.2">
      <c r="A21" s="280" t="s">
        <v>255</v>
      </c>
      <c r="B21" s="167">
        <v>-8003</v>
      </c>
      <c r="C21" s="167">
        <v>-6520</v>
      </c>
      <c r="D21" s="167">
        <v>-36</v>
      </c>
      <c r="E21" s="167">
        <v>-14559</v>
      </c>
    </row>
    <row r="22" spans="1:5" ht="20.399999999999999" x14ac:dyDescent="0.2">
      <c r="A22" s="280" t="s">
        <v>256</v>
      </c>
      <c r="B22" s="167">
        <v>-17142</v>
      </c>
      <c r="C22" s="167">
        <v>0</v>
      </c>
      <c r="D22" s="167">
        <v>0</v>
      </c>
      <c r="E22" s="167">
        <v>-17142</v>
      </c>
    </row>
    <row r="23" spans="1:5" ht="11.85" customHeight="1" x14ac:dyDescent="0.2">
      <c r="A23" s="277" t="s">
        <v>175</v>
      </c>
      <c r="B23" s="254">
        <v>19334</v>
      </c>
      <c r="C23" s="254">
        <v>16934</v>
      </c>
      <c r="D23" s="254">
        <v>1698</v>
      </c>
      <c r="E23" s="254">
        <v>37966</v>
      </c>
    </row>
    <row r="24" spans="1:5" ht="20.399999999999999" x14ac:dyDescent="0.2">
      <c r="A24" s="278" t="s">
        <v>86</v>
      </c>
      <c r="B24" s="274"/>
      <c r="C24" s="274"/>
      <c r="D24" s="274"/>
      <c r="E24" s="274"/>
    </row>
    <row r="25" spans="1:5" ht="71.400000000000006" x14ac:dyDescent="0.2">
      <c r="A25" s="279" t="s">
        <v>259</v>
      </c>
      <c r="B25" s="146"/>
      <c r="C25" s="146"/>
      <c r="D25" s="146"/>
      <c r="E25" s="146"/>
    </row>
    <row r="26" spans="1:5" ht="71.400000000000006" x14ac:dyDescent="0.2">
      <c r="A26" s="279" t="s">
        <v>260</v>
      </c>
      <c r="B26" s="146"/>
      <c r="C26" s="146"/>
      <c r="D26" s="146"/>
      <c r="E26" s="146"/>
    </row>
    <row r="28" spans="1:5" x14ac:dyDescent="0.2">
      <c r="E28" s="2"/>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9"/>
  <sheetViews>
    <sheetView showGridLines="0" zoomScaleNormal="100" zoomScaleSheetLayoutView="110" workbookViewId="0"/>
  </sheetViews>
  <sheetFormatPr defaultColWidth="8" defaultRowHeight="10.199999999999999" x14ac:dyDescent="0.3"/>
  <cols>
    <col min="1" max="1" width="33.44140625" style="286" customWidth="1"/>
    <col min="2" max="6" width="7.109375" style="20" customWidth="1"/>
    <col min="7" max="16384" width="8" style="20"/>
  </cols>
  <sheetData>
    <row r="1" spans="1:8" ht="30.6" x14ac:dyDescent="0.3">
      <c r="A1" s="283" t="s">
        <v>192</v>
      </c>
      <c r="B1" s="283"/>
      <c r="C1" s="283"/>
      <c r="D1" s="283"/>
      <c r="E1" s="283"/>
      <c r="F1" s="283"/>
    </row>
    <row r="2" spans="1:8" ht="40.799999999999997" x14ac:dyDescent="0.2">
      <c r="A2" s="233"/>
      <c r="B2" s="140" t="s">
        <v>59</v>
      </c>
      <c r="C2" s="141" t="s">
        <v>60</v>
      </c>
      <c r="D2" s="140" t="s">
        <v>61</v>
      </c>
      <c r="E2" s="140" t="s">
        <v>62</v>
      </c>
      <c r="F2" s="140" t="s">
        <v>63</v>
      </c>
      <c r="H2" s="33"/>
    </row>
    <row r="3" spans="1:8" ht="20.399999999999999" x14ac:dyDescent="0.2">
      <c r="A3" s="288" t="s">
        <v>261</v>
      </c>
      <c r="B3" s="29"/>
      <c r="C3" s="85"/>
      <c r="D3" s="29"/>
      <c r="E3" s="29"/>
      <c r="F3" s="29"/>
    </row>
    <row r="4" spans="1:8" x14ac:dyDescent="0.2">
      <c r="A4" s="291" t="s">
        <v>103</v>
      </c>
      <c r="B4" s="167">
        <v>0</v>
      </c>
      <c r="C4" s="166">
        <v>4977</v>
      </c>
      <c r="D4" s="167">
        <v>5087</v>
      </c>
      <c r="E4" s="167">
        <v>5225</v>
      </c>
      <c r="F4" s="167">
        <v>5321</v>
      </c>
    </row>
    <row r="5" spans="1:8" x14ac:dyDescent="0.2">
      <c r="A5" s="292" t="s">
        <v>69</v>
      </c>
      <c r="B5" s="167">
        <v>4</v>
      </c>
      <c r="C5" s="166">
        <v>0</v>
      </c>
      <c r="D5" s="167">
        <v>0</v>
      </c>
      <c r="E5" s="167">
        <v>0</v>
      </c>
      <c r="F5" s="167">
        <v>0</v>
      </c>
    </row>
    <row r="6" spans="1:8" ht="20.399999999999999" x14ac:dyDescent="0.2">
      <c r="A6" s="226" t="s">
        <v>262</v>
      </c>
      <c r="B6" s="254">
        <v>4</v>
      </c>
      <c r="C6" s="255">
        <v>4977</v>
      </c>
      <c r="D6" s="254">
        <v>5087</v>
      </c>
      <c r="E6" s="254">
        <v>5225</v>
      </c>
      <c r="F6" s="254">
        <v>5321</v>
      </c>
    </row>
    <row r="7" spans="1:8" x14ac:dyDescent="0.2">
      <c r="A7" s="226" t="s">
        <v>176</v>
      </c>
      <c r="B7" s="167"/>
      <c r="C7" s="166"/>
      <c r="D7" s="167"/>
      <c r="E7" s="167"/>
      <c r="F7" s="167"/>
    </row>
    <row r="8" spans="1:8" x14ac:dyDescent="0.2">
      <c r="A8" s="289" t="s">
        <v>72</v>
      </c>
      <c r="B8" s="167"/>
      <c r="C8" s="166"/>
      <c r="D8" s="167"/>
      <c r="E8" s="167"/>
      <c r="F8" s="167"/>
    </row>
    <row r="9" spans="1:8" x14ac:dyDescent="0.2">
      <c r="A9" s="288" t="s">
        <v>73</v>
      </c>
      <c r="B9" s="167"/>
      <c r="C9" s="166"/>
      <c r="D9" s="167"/>
      <c r="E9" s="167"/>
      <c r="F9" s="167"/>
    </row>
    <row r="10" spans="1:8" x14ac:dyDescent="0.2">
      <c r="A10" s="288" t="s">
        <v>177</v>
      </c>
      <c r="B10" s="167"/>
      <c r="C10" s="166"/>
      <c r="D10" s="167"/>
      <c r="E10" s="167"/>
      <c r="F10" s="167"/>
    </row>
    <row r="11" spans="1:8" s="21" customFormat="1" x14ac:dyDescent="0.2">
      <c r="A11" s="293" t="s">
        <v>74</v>
      </c>
      <c r="B11" s="167">
        <v>3924</v>
      </c>
      <c r="C11" s="166">
        <v>0</v>
      </c>
      <c r="D11" s="167">
        <v>0</v>
      </c>
      <c r="E11" s="167">
        <v>0</v>
      </c>
      <c r="F11" s="167">
        <v>0</v>
      </c>
    </row>
    <row r="12" spans="1:8" x14ac:dyDescent="0.2">
      <c r="A12" s="292" t="s">
        <v>75</v>
      </c>
      <c r="B12" s="167">
        <v>2401</v>
      </c>
      <c r="C12" s="166">
        <v>0</v>
      </c>
      <c r="D12" s="167">
        <v>0</v>
      </c>
      <c r="E12" s="167">
        <v>0</v>
      </c>
      <c r="F12" s="167">
        <v>0</v>
      </c>
    </row>
    <row r="13" spans="1:8" x14ac:dyDescent="0.2">
      <c r="A13" s="290" t="s">
        <v>178</v>
      </c>
      <c r="B13" s="256">
        <v>6325</v>
      </c>
      <c r="C13" s="257">
        <v>0</v>
      </c>
      <c r="D13" s="256">
        <v>0</v>
      </c>
      <c r="E13" s="256">
        <v>0</v>
      </c>
      <c r="F13" s="256">
        <v>0</v>
      </c>
    </row>
    <row r="14" spans="1:8" ht="20.399999999999999" x14ac:dyDescent="0.2">
      <c r="A14" s="226" t="s">
        <v>263</v>
      </c>
      <c r="B14" s="254">
        <v>6325</v>
      </c>
      <c r="C14" s="255">
        <v>0</v>
      </c>
      <c r="D14" s="254">
        <v>0</v>
      </c>
      <c r="E14" s="254">
        <v>0</v>
      </c>
      <c r="F14" s="254">
        <v>0</v>
      </c>
    </row>
    <row r="15" spans="1:8" x14ac:dyDescent="0.2">
      <c r="A15" s="288" t="s">
        <v>179</v>
      </c>
      <c r="B15" s="254">
        <v>-6321</v>
      </c>
      <c r="C15" s="255">
        <v>4977</v>
      </c>
      <c r="D15" s="254">
        <v>5087</v>
      </c>
      <c r="E15" s="254">
        <v>5225</v>
      </c>
      <c r="F15" s="254">
        <v>5321</v>
      </c>
    </row>
    <row r="16" spans="1:8" ht="20.399999999999999" x14ac:dyDescent="0.2">
      <c r="A16" s="287" t="s">
        <v>228</v>
      </c>
      <c r="B16" s="254">
        <v>6321</v>
      </c>
      <c r="C16" s="255">
        <v>-4977</v>
      </c>
      <c r="D16" s="254">
        <v>-5087</v>
      </c>
      <c r="E16" s="254">
        <v>-5225</v>
      </c>
      <c r="F16" s="254">
        <v>-5321</v>
      </c>
    </row>
    <row r="17" spans="1:6" ht="20.399999999999999" x14ac:dyDescent="0.3">
      <c r="A17" s="208" t="s">
        <v>86</v>
      </c>
      <c r="B17" s="284"/>
      <c r="C17" s="284"/>
      <c r="D17" s="284"/>
      <c r="E17" s="284"/>
      <c r="F17" s="284"/>
    </row>
    <row r="18" spans="1:6" x14ac:dyDescent="0.3">
      <c r="A18" s="285"/>
    </row>
    <row r="19" spans="1:6" x14ac:dyDescent="0.2">
      <c r="A19" s="270"/>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F24"/>
  <sheetViews>
    <sheetView showGridLines="0" tabSelected="1" zoomScaleNormal="100" zoomScaleSheetLayoutView="110" workbookViewId="0"/>
  </sheetViews>
  <sheetFormatPr defaultColWidth="8" defaultRowHeight="10.199999999999999" x14ac:dyDescent="0.3"/>
  <cols>
    <col min="1" max="1" width="28.44140625" style="153" customWidth="1"/>
    <col min="2" max="6" width="8.109375" style="9" customWidth="1"/>
    <col min="7" max="16384" width="8" style="9"/>
  </cols>
  <sheetData>
    <row r="1" spans="1:6" ht="30.6" x14ac:dyDescent="0.3">
      <c r="A1" s="6" t="s">
        <v>264</v>
      </c>
      <c r="B1" s="6"/>
      <c r="C1" s="6"/>
      <c r="D1" s="6"/>
      <c r="E1" s="6"/>
      <c r="F1" s="6"/>
    </row>
    <row r="2" spans="1:6" ht="40.799999999999997" x14ac:dyDescent="0.2">
      <c r="A2" s="233"/>
      <c r="B2" s="140" t="s">
        <v>59</v>
      </c>
      <c r="C2" s="141" t="s">
        <v>60</v>
      </c>
      <c r="D2" s="140" t="s">
        <v>61</v>
      </c>
      <c r="E2" s="140" t="s">
        <v>62</v>
      </c>
      <c r="F2" s="140" t="s">
        <v>63</v>
      </c>
    </row>
    <row r="3" spans="1:6" x14ac:dyDescent="0.3">
      <c r="A3" s="44" t="s">
        <v>134</v>
      </c>
      <c r="B3" s="29"/>
      <c r="C3" s="85"/>
      <c r="D3" s="29"/>
      <c r="E3" s="29"/>
      <c r="F3" s="29"/>
    </row>
    <row r="4" spans="1:6" x14ac:dyDescent="0.3">
      <c r="A4" s="44" t="s">
        <v>135</v>
      </c>
      <c r="B4" s="29"/>
      <c r="C4" s="85"/>
      <c r="D4" s="29"/>
      <c r="E4" s="29"/>
      <c r="F4" s="29"/>
    </row>
    <row r="5" spans="1:6" x14ac:dyDescent="0.2">
      <c r="A5" s="77" t="s">
        <v>137</v>
      </c>
      <c r="B5" s="167">
        <v>440</v>
      </c>
      <c r="C5" s="166">
        <v>0</v>
      </c>
      <c r="D5" s="167">
        <v>0</v>
      </c>
      <c r="E5" s="167">
        <v>0</v>
      </c>
      <c r="F5" s="167">
        <v>0</v>
      </c>
    </row>
    <row r="6" spans="1:6" x14ac:dyDescent="0.2">
      <c r="A6" s="41" t="s">
        <v>133</v>
      </c>
      <c r="B6" s="167">
        <v>6326</v>
      </c>
      <c r="C6" s="166">
        <v>0</v>
      </c>
      <c r="D6" s="167">
        <v>0</v>
      </c>
      <c r="E6" s="167">
        <v>0</v>
      </c>
      <c r="F6" s="167">
        <v>0</v>
      </c>
    </row>
    <row r="7" spans="1:6" x14ac:dyDescent="0.2">
      <c r="A7" s="64" t="s">
        <v>138</v>
      </c>
      <c r="B7" s="256">
        <v>6766</v>
      </c>
      <c r="C7" s="257">
        <v>0</v>
      </c>
      <c r="D7" s="256">
        <v>0</v>
      </c>
      <c r="E7" s="256">
        <v>0</v>
      </c>
      <c r="F7" s="256">
        <v>0</v>
      </c>
    </row>
    <row r="8" spans="1:6" x14ac:dyDescent="0.2">
      <c r="A8" s="44" t="s">
        <v>139</v>
      </c>
      <c r="B8" s="167"/>
      <c r="C8" s="166"/>
      <c r="D8" s="167"/>
      <c r="E8" s="167"/>
      <c r="F8" s="167"/>
    </row>
    <row r="9" spans="1:6" x14ac:dyDescent="0.2">
      <c r="A9" s="77" t="s">
        <v>103</v>
      </c>
      <c r="B9" s="167">
        <v>0</v>
      </c>
      <c r="C9" s="166">
        <v>4977</v>
      </c>
      <c r="D9" s="167">
        <v>5087</v>
      </c>
      <c r="E9" s="167">
        <v>5225</v>
      </c>
      <c r="F9" s="167">
        <v>5321</v>
      </c>
    </row>
    <row r="10" spans="1:6" x14ac:dyDescent="0.2">
      <c r="A10" s="41" t="s">
        <v>133</v>
      </c>
      <c r="B10" s="167">
        <v>5</v>
      </c>
      <c r="C10" s="166">
        <v>0</v>
      </c>
      <c r="D10" s="167">
        <v>0</v>
      </c>
      <c r="E10" s="167">
        <v>0</v>
      </c>
      <c r="F10" s="167">
        <v>0</v>
      </c>
    </row>
    <row r="11" spans="1:6" x14ac:dyDescent="0.2">
      <c r="A11" s="251" t="s">
        <v>142</v>
      </c>
      <c r="B11" s="256">
        <v>5</v>
      </c>
      <c r="C11" s="257">
        <v>4977</v>
      </c>
      <c r="D11" s="256">
        <v>5087</v>
      </c>
      <c r="E11" s="256">
        <v>5225</v>
      </c>
      <c r="F11" s="256">
        <v>5321</v>
      </c>
    </row>
    <row r="12" spans="1:6" ht="20.399999999999999" x14ac:dyDescent="0.2">
      <c r="A12" s="42" t="s">
        <v>243</v>
      </c>
      <c r="B12" s="169">
        <v>6761</v>
      </c>
      <c r="C12" s="168">
        <v>-4977</v>
      </c>
      <c r="D12" s="169">
        <v>-5087</v>
      </c>
      <c r="E12" s="169">
        <v>-5225</v>
      </c>
      <c r="F12" s="169">
        <v>-5321</v>
      </c>
    </row>
    <row r="13" spans="1:6" x14ac:dyDescent="0.2">
      <c r="A13" s="65" t="s">
        <v>247</v>
      </c>
      <c r="B13" s="256">
        <v>6761</v>
      </c>
      <c r="C13" s="257">
        <v>-4977</v>
      </c>
      <c r="D13" s="256">
        <v>-5087</v>
      </c>
      <c r="E13" s="256">
        <v>-5225</v>
      </c>
      <c r="F13" s="256">
        <v>-5321</v>
      </c>
    </row>
    <row r="14" spans="1:6" ht="20.399999999999999" x14ac:dyDescent="0.2">
      <c r="A14" s="240" t="s">
        <v>266</v>
      </c>
      <c r="B14" s="167">
        <v>0</v>
      </c>
      <c r="C14" s="166">
        <v>0</v>
      </c>
      <c r="D14" s="167">
        <v>0</v>
      </c>
      <c r="E14" s="167">
        <v>0</v>
      </c>
      <c r="F14" s="167">
        <v>0</v>
      </c>
    </row>
    <row r="15" spans="1:6" x14ac:dyDescent="0.2">
      <c r="A15" s="56" t="s">
        <v>267</v>
      </c>
      <c r="B15" s="167"/>
      <c r="C15" s="166"/>
      <c r="D15" s="167"/>
      <c r="E15" s="167"/>
      <c r="F15" s="167"/>
    </row>
    <row r="16" spans="1:6" x14ac:dyDescent="0.2">
      <c r="A16" s="295" t="s">
        <v>271</v>
      </c>
      <c r="B16" s="167">
        <v>0</v>
      </c>
      <c r="C16" s="166">
        <v>4977</v>
      </c>
      <c r="D16" s="167">
        <v>5087</v>
      </c>
      <c r="E16" s="167">
        <v>5225</v>
      </c>
      <c r="F16" s="167">
        <v>5321</v>
      </c>
    </row>
    <row r="17" spans="1:6" x14ac:dyDescent="0.2">
      <c r="A17" s="295" t="s">
        <v>272</v>
      </c>
      <c r="B17" s="167">
        <v>5</v>
      </c>
      <c r="C17" s="166">
        <v>0</v>
      </c>
      <c r="D17" s="167">
        <v>0</v>
      </c>
      <c r="E17" s="167">
        <v>0</v>
      </c>
      <c r="F17" s="167">
        <v>0</v>
      </c>
    </row>
    <row r="18" spans="1:6" ht="20.399999999999999" x14ac:dyDescent="0.2">
      <c r="A18" s="66" t="s">
        <v>268</v>
      </c>
      <c r="B18" s="256">
        <v>5</v>
      </c>
      <c r="C18" s="257">
        <v>4977</v>
      </c>
      <c r="D18" s="256">
        <v>5087</v>
      </c>
      <c r="E18" s="256">
        <v>5225</v>
      </c>
      <c r="F18" s="256">
        <v>5321</v>
      </c>
    </row>
    <row r="19" spans="1:6" x14ac:dyDescent="0.2">
      <c r="A19" s="56" t="s">
        <v>269</v>
      </c>
      <c r="B19" s="167"/>
      <c r="C19" s="166"/>
      <c r="D19" s="167"/>
      <c r="E19" s="167"/>
      <c r="F19" s="167"/>
    </row>
    <row r="20" spans="1:6" x14ac:dyDescent="0.2">
      <c r="A20" s="295" t="s">
        <v>271</v>
      </c>
      <c r="B20" s="196">
        <v>6766</v>
      </c>
      <c r="C20" s="197">
        <v>0</v>
      </c>
      <c r="D20" s="196">
        <v>0</v>
      </c>
      <c r="E20" s="196">
        <v>0</v>
      </c>
      <c r="F20" s="196">
        <v>0</v>
      </c>
    </row>
    <row r="21" spans="1:6" x14ac:dyDescent="0.2">
      <c r="A21" s="66" t="s">
        <v>270</v>
      </c>
      <c r="B21" s="256">
        <v>6766</v>
      </c>
      <c r="C21" s="257">
        <v>0</v>
      </c>
      <c r="D21" s="256">
        <v>0</v>
      </c>
      <c r="E21" s="256">
        <v>0</v>
      </c>
      <c r="F21" s="256">
        <v>0</v>
      </c>
    </row>
    <row r="22" spans="1:6" ht="20.399999999999999" x14ac:dyDescent="0.2">
      <c r="A22" s="105" t="s">
        <v>265</v>
      </c>
      <c r="B22" s="254">
        <v>0</v>
      </c>
      <c r="C22" s="255">
        <v>0</v>
      </c>
      <c r="D22" s="254">
        <v>0</v>
      </c>
      <c r="E22" s="254">
        <v>0</v>
      </c>
      <c r="F22" s="254">
        <v>0</v>
      </c>
    </row>
    <row r="23" spans="1:6" ht="20.399999999999999" x14ac:dyDescent="0.2">
      <c r="A23" s="146" t="s">
        <v>86</v>
      </c>
      <c r="B23" s="274"/>
      <c r="C23" s="274"/>
      <c r="D23" s="274"/>
      <c r="E23" s="274"/>
      <c r="F23" s="274"/>
    </row>
    <row r="24" spans="1:6" x14ac:dyDescent="0.2">
      <c r="A24" s="294"/>
      <c r="B24" s="67"/>
      <c r="C24" s="67"/>
      <c r="D24" s="67"/>
      <c r="E24" s="67"/>
      <c r="F24" s="67"/>
    </row>
  </sheetData>
  <phoneticPr fontId="16"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FIN33506-1566835604-286302</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https://financegovau.sharepoint.com/sites/M365_DoF_50033506/_layouts/15/DocIdRedir.aspx?ID=FIN33506-1566835604-286302</Url>
      <Description>FIN33506-1566835604-286302</Description>
    </_dlc_DocIdUrl>
    <Original_x0020_Date_x0020_Created xmlns="a334ba3b-e131-42d3-95f3-2728f5a41884" xsi:nil="true"/>
  </documentManagement>
</p:properties>
</file>

<file path=customXml/itemProps1.xml><?xml version="1.0" encoding="utf-8"?>
<ds:datastoreItem xmlns:ds="http://schemas.openxmlformats.org/officeDocument/2006/customXml" ds:itemID="{A3BBE436-B019-4FAB-98FF-98CFCEA4A8EA}"/>
</file>

<file path=customXml/itemProps2.xml><?xml version="1.0" encoding="utf-8"?>
<ds:datastoreItem xmlns:ds="http://schemas.openxmlformats.org/officeDocument/2006/customXml" ds:itemID="{5188EFEA-E042-4720-8815-9DA6BF714A22}"/>
</file>

<file path=customXml/itemProps3.xml><?xml version="1.0" encoding="utf-8"?>
<ds:datastoreItem xmlns:ds="http://schemas.openxmlformats.org/officeDocument/2006/customXml" ds:itemID="{4903A592-19C9-41FF-ACFA-2C0D46553D79}"/>
</file>

<file path=customXml/itemProps4.xml><?xml version="1.0" encoding="utf-8"?>
<ds:datastoreItem xmlns:ds="http://schemas.openxmlformats.org/officeDocument/2006/customXml" ds:itemID="{319C026D-F832-4C68-B210-385C2FBC9BED}"/>
</file>

<file path=customXml/itemProps5.xml><?xml version="1.0" encoding="utf-8"?>
<ds:datastoreItem xmlns:ds="http://schemas.openxmlformats.org/officeDocument/2006/customXml" ds:itemID="{780B2F13-3EC1-4969-BBD9-E754F6CD91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Table 1.1</vt:lpstr>
      <vt:lpstr>Table 1.2</vt:lpstr>
      <vt:lpstr>Table 1.3</vt:lpstr>
      <vt:lpstr>Table 1.4</vt:lpstr>
      <vt:lpstr>Table 2.1.1</vt:lpstr>
      <vt:lpstr>Table 3.1</vt:lpstr>
      <vt:lpstr>Table 3.2</vt:lpstr>
      <vt:lpstr>Table 3.3</vt:lpstr>
      <vt:lpstr>Table 3.4</vt:lpstr>
      <vt:lpstr>Table 3.5</vt:lpstr>
      <vt:lpstr>Table 3.6</vt:lpstr>
      <vt:lpstr>Table 3.7</vt:lpstr>
      <vt:lpstr>Table 3.8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2025-02-03T23:21:57Z</dcterms:created>
  <dcterms:modified xsi:type="dcterms:W3CDTF">2025-02-03T23:24:43Z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v=2022.1;a=SHA256;h=1BCF15E3817AA1CACD0AD43DDD0F913F050F2B2AA91A05BB9861F081604D4DF1</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2025-02-03T23:24:42Z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2025-02-03T23:24:42Z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41350fe978324884ae5a1da1fe150cde</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681CA7D234354F76BF137747BEAA0A34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2F9C214B9246FA89DEC70AD62421BC73</vt:lpwstr>
  </property>
  <property fmtid="{D5CDD505-2E9C-101B-9397-08002B2CF9AE}" pid="32" name="PM_Hash_Salt">
    <vt:lpwstr>2F9C214B9246FA89DEC70AD62421BC73</vt:lpwstr>
  </property>
  <property fmtid="{D5CDD505-2E9C-101B-9397-08002B2CF9AE}" pid="33" name="PM_Hash_SHA1">
    <vt:lpwstr>E266A91B5783803CBD5FA5529AD8C23C8382E7C9</vt:lpwstr>
  </property>
  <property fmtid="{D5CDD505-2E9C-101B-9397-08002B2CF9AE}" pid="34" name="PM_PrintOutPlacement_XLS">
    <vt:lpwstr/>
  </property>
  <property fmtid="{D5CDD505-2E9C-101B-9397-08002B2CF9AE}" pid="35" name="MSIP_Label_6e3dc468-5731-4ec9-b671-cf2147a52e3a_SetDate">
    <vt:lpwstr>2024-12-06T05:46:22Z</vt:lpwstr>
  </property>
  <property fmtid="{D5CDD505-2E9C-101B-9397-08002B2CF9AE}" pid="36" name="TaxKeyword">
    <vt:lpwstr>34;#[SEC=OFFICIAL]|07351cc0-de73-4913-be2f-56f124cbf8bb</vt:lpwstr>
  </property>
  <property fmtid="{D5CDD505-2E9C-101B-9397-08002B2CF9AE}" pid="37" name="MSIP_Label_6e3dc468-5731-4ec9-b671-cf2147a52e3a_ActionId">
    <vt:lpwstr>17ac33ca-9157-4155-a4f4-7a3763e988ad</vt:lpwstr>
  </property>
  <property fmtid="{D5CDD505-2E9C-101B-9397-08002B2CF9AE}" pid="38" name="MSIP_Label_48c3c0a9-12dd-4b95-92ca-a006af7b6583_Enabled">
    <vt:lpwstr>true</vt:lpwstr>
  </property>
  <property fmtid="{D5CDD505-2E9C-101B-9397-08002B2CF9AE}" pid="39" name="About_x0020_Entity">
    <vt:lpwstr>1;#Department of Finance|fd660e8f-8f31-49bd-92a3-d31d4da31afe</vt:lpwstr>
  </property>
  <property fmtid="{D5CDD505-2E9C-101B-9397-08002B2CF9AE}" pid="40" name="ContentTypeId">
    <vt:lpwstr>0x010100B7B479F47583304BA8B631462CC772D7008F7CFF9272C47D4280006CCC81AF3990</vt:lpwstr>
  </property>
  <property fmtid="{D5CDD505-2E9C-101B-9397-08002B2CF9AE}" pid="41" name="MSIP_Label_6af89f2f-9671-4583-84ec-9b406935fc32_ActionId">
    <vt:lpwstr>5e586e74acd34503891683f17a017918</vt:lpwstr>
  </property>
  <property fmtid="{D5CDD505-2E9C-101B-9397-08002B2CF9AE}" pid="42" name="MSIP_Label_6e3dc468-5731-4ec9-b671-cf2147a52e3a_ContentBits">
    <vt:lpwstr>3</vt:lpwstr>
  </property>
  <property fmtid="{D5CDD505-2E9C-101B-9397-08002B2CF9AE}" pid="43" name="PM_Qualifier_Prev">
    <vt:lpwstr/>
  </property>
  <property fmtid="{D5CDD505-2E9C-101B-9397-08002B2CF9AE}" pid="44" name="MSIP_Label_48c3c0a9-12dd-4b95-92ca-a006af7b6583_SetDate">
    <vt:lpwstr>2023-10-03T00:23:07Z</vt:lpwstr>
  </property>
  <property fmtid="{D5CDD505-2E9C-101B-9397-08002B2CF9AE}" pid="45" name="MSIP_Label_6af89f2f-9671-4583-84ec-9b406935fc32_SiteId">
    <vt:lpwstr>08954cee-4782-4ff6-9ad5-1997dccef4b0</vt:lpwstr>
  </property>
  <property fmtid="{D5CDD505-2E9C-101B-9397-08002B2CF9AE}" pid="46" name="MSIP_Label_6af89f2f-9671-4583-84ec-9b406935fc32_Method">
    <vt:lpwstr>Privileged</vt:lpwstr>
  </property>
  <property fmtid="{D5CDD505-2E9C-101B-9397-08002B2CF9AE}" pid="47" name="Organisation Unit">
    <vt:lpwstr/>
  </property>
  <property fmtid="{D5CDD505-2E9C-101B-9397-08002B2CF9AE}" pid="48" name="Function_x0020_and_x0020_Activity">
    <vt:lpwstr/>
  </property>
  <property fmtid="{D5CDD505-2E9C-101B-9397-08002B2CF9AE}" pid="49" name="MSIP_Label_48c3c0a9-12dd-4b95-92ca-a006af7b6583_ContentBits">
    <vt:lpwstr>0</vt:lpwstr>
  </property>
  <property fmtid="{D5CDD505-2E9C-101B-9397-08002B2CF9AE}" pid="50" name="MSIP_Label_48c3c0a9-12dd-4b95-92ca-a006af7b6583_Name">
    <vt:lpwstr>UNOFFICIAL</vt:lpwstr>
  </property>
  <property fmtid="{D5CDD505-2E9C-101B-9397-08002B2CF9AE}" pid="51" name="MSIP_Label_6af89f2f-9671-4583-84ec-9b406935fc32_Enabled">
    <vt:lpwstr>true</vt:lpwstr>
  </property>
  <property fmtid="{D5CDD505-2E9C-101B-9397-08002B2CF9AE}" pid="52" name="MSIP_Label_6e3dc468-5731-4ec9-b671-cf2147a52e3a_Name">
    <vt:lpwstr>Official</vt:lpwstr>
  </property>
  <property fmtid="{D5CDD505-2E9C-101B-9397-08002B2CF9AE}" pid="53" name="MSIP_Label_48c3c0a9-12dd-4b95-92ca-a006af7b6583_ActionId">
    <vt:lpwstr>a6a1bc3069314fb381c6ac57bd499cf8</vt:lpwstr>
  </property>
  <property fmtid="{D5CDD505-2E9C-101B-9397-08002B2CF9AE}" pid="54" name="MSIP_Label_6af89f2f-9671-4583-84ec-9b406935fc32_SetDate">
    <vt:lpwstr>2023-10-03T00:23:07Z</vt:lpwstr>
  </property>
  <property fmtid="{D5CDD505-2E9C-101B-9397-08002B2CF9AE}" pid="55" name="MSIP_Label_6e3dc468-5731-4ec9-b671-cf2147a52e3a_Enabled">
    <vt:lpwstr>true</vt:lpwstr>
  </property>
  <property fmtid="{D5CDD505-2E9C-101B-9397-08002B2CF9AE}" pid="56" name="_dlc_DocIdItemGuid">
    <vt:lpwstr>3b6c15f7-99e3-4c6d-b44e-695f8b86911c</vt:lpwstr>
  </property>
  <property fmtid="{D5CDD505-2E9C-101B-9397-08002B2CF9AE}" pid="57" name="About Entity">
    <vt:lpwstr>1;#Department of Finance|fd660e8f-8f31-49bd-92a3-d31d4da31afe</vt:lpwstr>
  </property>
  <property fmtid="{D5CDD505-2E9C-101B-9397-08002B2CF9AE}" pid="58" name="MSIP_Label_6af89f2f-9671-4583-84ec-9b406935fc32_ContentBits">
    <vt:lpwstr>0</vt:lpwstr>
  </property>
  <property fmtid="{D5CDD505-2E9C-101B-9397-08002B2CF9AE}" pid="59" name="MSIP_Label_6af89f2f-9671-4583-84ec-9b406935fc32_Name">
    <vt:lpwstr>UNOFFICIAL</vt:lpwstr>
  </property>
  <property fmtid="{D5CDD505-2E9C-101B-9397-08002B2CF9AE}" pid="60" name="Initiating Entity">
    <vt:lpwstr>1</vt:lpwstr>
  </property>
  <property fmtid="{D5CDD505-2E9C-101B-9397-08002B2CF9AE}" pid="61" name="PM_SecurityClassification_Prev">
    <vt:lpwstr>UNOFFICIAL</vt:lpwstr>
  </property>
  <property fmtid="{D5CDD505-2E9C-101B-9397-08002B2CF9AE}" pid="62" name="Function and Activity">
    <vt:lpwstr/>
  </property>
  <property fmtid="{D5CDD505-2E9C-101B-9397-08002B2CF9AE}" pid="63" name="Initiating_x0020_Entity">
    <vt:lpwstr>1</vt:lpwstr>
  </property>
  <property fmtid="{D5CDD505-2E9C-101B-9397-08002B2CF9AE}" pid="64" name="MSIP_Label_48c3c0a9-12dd-4b95-92ca-a006af7b6583_SiteId">
    <vt:lpwstr>61e36dd1-ca6e-4d61-aa0a-2b4eb88317a3</vt:lpwstr>
  </property>
  <property fmtid="{D5CDD505-2E9C-101B-9397-08002B2CF9AE}" pid="65" name="MSIP_Label_6e3dc468-5731-4ec9-b671-cf2147a52e3a_SiteId">
    <vt:lpwstr>214f1646-2021-47cc-8397-e3d3a7ba7d9d</vt:lpwstr>
  </property>
  <property fmtid="{D5CDD505-2E9C-101B-9397-08002B2CF9AE}" pid="66" name="MSIP_Label_48c3c0a9-12dd-4b95-92ca-a006af7b6583_Method">
    <vt:lpwstr>Privileged</vt:lpwstr>
  </property>
  <property fmtid="{D5CDD505-2E9C-101B-9397-08002B2CF9AE}" pid="67" name="MSIP_Label_6e3dc468-5731-4ec9-b671-cf2147a52e3a_Method">
    <vt:lpwstr>Privileged</vt:lpwstr>
  </property>
  <property fmtid="{D5CDD505-2E9C-101B-9397-08002B2CF9AE}" pid="68" name="Organisation_x0020_Unit">
    <vt:lpwstr/>
  </property>
  <property fmtid="{D5CDD505-2E9C-101B-9397-08002B2CF9AE}" pid="69" name="MediaServiceImageTags">
    <vt:lpwstr/>
  </property>
</Properties>
</file>